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L:\3000 Émissions, GES et énergie\3100 Qualité air ambiant\Particules en suspension (EHV)\Compilation de données\Hivols réguliers\"/>
    </mc:Choice>
  </mc:AlternateContent>
  <xr:revisionPtr revIDLastSave="0" documentId="13_ncr:1_{681CDF39-7F16-4365-B6A8-A74CF6965D28}" xr6:coauthVersionLast="47" xr6:coauthVersionMax="47" xr10:uidLastSave="{00000000-0000-0000-0000-000000000000}"/>
  <bookViews>
    <workbookView xWindow="-28920" yWindow="-120" windowWidth="29040" windowHeight="15840" activeTab="2" xr2:uid="{00000000-000D-0000-FFFF-FFFF00000000}"/>
  </bookViews>
  <sheets>
    <sheet name="analyses en ug RÉGULIER" sheetId="1" r:id="rId1"/>
    <sheet name="ug-m3 avec LD par 2" sheetId="2" r:id="rId2"/>
    <sheet name="ADK" sheetId="3" r:id="rId3"/>
    <sheet name="HDV" sheetId="7" r:id="rId4"/>
    <sheet name="LD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" i="2" l="1"/>
  <c r="M3" i="2"/>
  <c r="L4" i="2"/>
  <c r="U4" i="2" s="1"/>
  <c r="M4" i="2"/>
  <c r="L5" i="2"/>
  <c r="M5" i="2"/>
  <c r="L6" i="2"/>
  <c r="M6" i="2"/>
  <c r="L7" i="2"/>
  <c r="M7" i="2"/>
  <c r="L8" i="2"/>
  <c r="M8" i="2"/>
  <c r="L9" i="2"/>
  <c r="M9" i="2"/>
  <c r="L10" i="2"/>
  <c r="U10" i="2" s="1"/>
  <c r="M10" i="2"/>
  <c r="L11" i="2"/>
  <c r="M11" i="2"/>
  <c r="U11" i="2" s="1"/>
  <c r="L12" i="2"/>
  <c r="M12" i="2"/>
  <c r="U12" i="2"/>
  <c r="J12" i="2" s="1"/>
  <c r="L13" i="2"/>
  <c r="M13" i="2"/>
  <c r="L14" i="2"/>
  <c r="M14" i="2"/>
  <c r="L15" i="2"/>
  <c r="U15" i="2" s="1"/>
  <c r="M15" i="2"/>
  <c r="L16" i="2"/>
  <c r="M16" i="2"/>
  <c r="L17" i="2"/>
  <c r="M17" i="2"/>
  <c r="L18" i="2"/>
  <c r="M18" i="2"/>
  <c r="U18" i="2" s="1"/>
  <c r="G18" i="2" s="1"/>
  <c r="L19" i="2"/>
  <c r="M19" i="2"/>
  <c r="L20" i="2"/>
  <c r="M20" i="2"/>
  <c r="L21" i="2"/>
  <c r="M21" i="2"/>
  <c r="L22" i="2"/>
  <c r="M22" i="2"/>
  <c r="L23" i="2"/>
  <c r="M23" i="2"/>
  <c r="L24" i="2"/>
  <c r="M24" i="2"/>
  <c r="L25" i="2"/>
  <c r="M25" i="2"/>
  <c r="L26" i="2"/>
  <c r="M26" i="2"/>
  <c r="L27" i="2"/>
  <c r="M27" i="2"/>
  <c r="L28" i="2"/>
  <c r="M28" i="2"/>
  <c r="L29" i="2"/>
  <c r="M29" i="2"/>
  <c r="L30" i="2"/>
  <c r="M30" i="2"/>
  <c r="L31" i="2"/>
  <c r="U31" i="2" s="1"/>
  <c r="I31" i="2" s="1"/>
  <c r="M31" i="2"/>
  <c r="L32" i="2"/>
  <c r="M32" i="2"/>
  <c r="L33" i="2"/>
  <c r="M33" i="2"/>
  <c r="L34" i="2"/>
  <c r="U34" i="2" s="1"/>
  <c r="G34" i="2" s="1"/>
  <c r="M34" i="2"/>
  <c r="L35" i="2"/>
  <c r="M35" i="2"/>
  <c r="L36" i="2"/>
  <c r="M36" i="2"/>
  <c r="U36" i="2" s="1"/>
  <c r="L37" i="2"/>
  <c r="M37" i="2"/>
  <c r="L38" i="2"/>
  <c r="M38" i="2"/>
  <c r="L39" i="2"/>
  <c r="M39" i="2"/>
  <c r="L40" i="2"/>
  <c r="U40" i="2" s="1"/>
  <c r="G40" i="2" s="1"/>
  <c r="M40" i="2"/>
  <c r="L41" i="2"/>
  <c r="U41" i="2" s="1"/>
  <c r="F41" i="2" s="1"/>
  <c r="M41" i="2"/>
  <c r="L42" i="2"/>
  <c r="M42" i="2"/>
  <c r="L43" i="2"/>
  <c r="M43" i="2"/>
  <c r="L44" i="2"/>
  <c r="M44" i="2"/>
  <c r="U44" i="2" s="1"/>
  <c r="L45" i="2"/>
  <c r="U45" i="2" s="1"/>
  <c r="M45" i="2"/>
  <c r="L46" i="2"/>
  <c r="M46" i="2"/>
  <c r="U46" i="2" s="1"/>
  <c r="P46" i="2" s="1"/>
  <c r="L47" i="2"/>
  <c r="M47" i="2"/>
  <c r="L48" i="2"/>
  <c r="M48" i="2"/>
  <c r="L49" i="2"/>
  <c r="M49" i="2"/>
  <c r="L50" i="2"/>
  <c r="M50" i="2"/>
  <c r="L51" i="2"/>
  <c r="M51" i="2"/>
  <c r="U51" i="2" s="1"/>
  <c r="N51" i="2" s="1"/>
  <c r="L52" i="2"/>
  <c r="M52" i="2"/>
  <c r="U52" i="2" s="1"/>
  <c r="L53" i="2"/>
  <c r="U53" i="2" s="1"/>
  <c r="R53" i="2" s="1"/>
  <c r="M53" i="2"/>
  <c r="L54" i="2"/>
  <c r="U54" i="2" s="1"/>
  <c r="M54" i="2"/>
  <c r="L55" i="2"/>
  <c r="U55" i="2" s="1"/>
  <c r="K55" i="2" s="1"/>
  <c r="M55" i="2"/>
  <c r="L56" i="2"/>
  <c r="U56" i="2" s="1"/>
  <c r="M56" i="2"/>
  <c r="L57" i="2"/>
  <c r="M57" i="2"/>
  <c r="L58" i="2"/>
  <c r="U58" i="2" s="1"/>
  <c r="M58" i="2"/>
  <c r="L59" i="2"/>
  <c r="M59" i="2"/>
  <c r="L60" i="2"/>
  <c r="M60" i="2"/>
  <c r="L61" i="2"/>
  <c r="U61" i="2" s="1"/>
  <c r="M61" i="2"/>
  <c r="L62" i="2"/>
  <c r="M62" i="2"/>
  <c r="L63" i="2"/>
  <c r="M63" i="2"/>
  <c r="L64" i="2"/>
  <c r="M64" i="2"/>
  <c r="L65" i="2"/>
  <c r="M65" i="2"/>
  <c r="L66" i="2"/>
  <c r="M66" i="2"/>
  <c r="L67" i="2"/>
  <c r="U67" i="2" s="1"/>
  <c r="M67" i="2"/>
  <c r="L68" i="2"/>
  <c r="M68" i="2"/>
  <c r="U68" i="2" s="1"/>
  <c r="S68" i="2" s="1"/>
  <c r="L69" i="2"/>
  <c r="M69" i="2"/>
  <c r="L70" i="2"/>
  <c r="M70" i="2"/>
  <c r="L71" i="2"/>
  <c r="M71" i="2"/>
  <c r="U71" i="2" s="1"/>
  <c r="L72" i="2"/>
  <c r="U72" i="2" s="1"/>
  <c r="M72" i="2"/>
  <c r="L73" i="2"/>
  <c r="M73" i="2"/>
  <c r="L74" i="2"/>
  <c r="M74" i="2"/>
  <c r="L75" i="2"/>
  <c r="U75" i="2" s="1"/>
  <c r="M75" i="2"/>
  <c r="L76" i="2"/>
  <c r="M76" i="2"/>
  <c r="L77" i="2"/>
  <c r="M77" i="2"/>
  <c r="L78" i="2"/>
  <c r="M78" i="2"/>
  <c r="L79" i="2"/>
  <c r="U79" i="2" s="1"/>
  <c r="M79" i="2"/>
  <c r="L80" i="2"/>
  <c r="U80" i="2" s="1"/>
  <c r="M80" i="2"/>
  <c r="L81" i="2"/>
  <c r="M81" i="2"/>
  <c r="L82" i="2"/>
  <c r="M82" i="2"/>
  <c r="L83" i="2"/>
  <c r="M83" i="2"/>
  <c r="L84" i="2"/>
  <c r="M84" i="2"/>
  <c r="L85" i="2"/>
  <c r="M85" i="2"/>
  <c r="L86" i="2"/>
  <c r="M86" i="2"/>
  <c r="L87" i="2"/>
  <c r="M87" i="2"/>
  <c r="L88" i="2"/>
  <c r="U88" i="2" s="1"/>
  <c r="M88" i="2"/>
  <c r="L89" i="2"/>
  <c r="M89" i="2"/>
  <c r="L90" i="2"/>
  <c r="U90" i="2" s="1"/>
  <c r="K90" i="2" s="1"/>
  <c r="M90" i="2"/>
  <c r="L91" i="2"/>
  <c r="M91" i="2"/>
  <c r="L92" i="2"/>
  <c r="M92" i="2"/>
  <c r="U92" i="2" s="1"/>
  <c r="N92" i="2" s="1"/>
  <c r="L93" i="2"/>
  <c r="M93" i="2"/>
  <c r="L94" i="2"/>
  <c r="M94" i="2"/>
  <c r="U94" i="2" s="1"/>
  <c r="N94" i="2" s="1"/>
  <c r="I95" i="2"/>
  <c r="L95" i="2"/>
  <c r="M95" i="2"/>
  <c r="Q95" i="2"/>
  <c r="U95" i="2"/>
  <c r="J95" i="2" s="1"/>
  <c r="L96" i="2"/>
  <c r="U96" i="2" s="1"/>
  <c r="M96" i="2"/>
  <c r="L97" i="2"/>
  <c r="U97" i="2" s="1"/>
  <c r="P97" i="2" s="1"/>
  <c r="M97" i="2"/>
  <c r="L98" i="2"/>
  <c r="U98" i="2" s="1"/>
  <c r="M98" i="2"/>
  <c r="L99" i="2"/>
  <c r="M99" i="2"/>
  <c r="L100" i="2"/>
  <c r="M100" i="2"/>
  <c r="U100" i="2"/>
  <c r="J100" i="2" s="1"/>
  <c r="L101" i="2"/>
  <c r="M101" i="2"/>
  <c r="L102" i="2"/>
  <c r="M102" i="2"/>
  <c r="L103" i="2"/>
  <c r="M103" i="2"/>
  <c r="L104" i="2"/>
  <c r="M104" i="2"/>
  <c r="L105" i="2"/>
  <c r="M105" i="2"/>
  <c r="L106" i="2"/>
  <c r="M106" i="2"/>
  <c r="U106" i="2"/>
  <c r="K106" i="2" s="1"/>
  <c r="L107" i="2"/>
  <c r="M107" i="2"/>
  <c r="U107" i="2" s="1"/>
  <c r="L108" i="2"/>
  <c r="U108" i="2" s="1"/>
  <c r="M108" i="2"/>
  <c r="L109" i="2"/>
  <c r="M109" i="2"/>
  <c r="L110" i="2"/>
  <c r="U110" i="2" s="1"/>
  <c r="M110" i="2"/>
  <c r="L111" i="2"/>
  <c r="U111" i="2" s="1"/>
  <c r="M111" i="2"/>
  <c r="L112" i="2"/>
  <c r="M112" i="2"/>
  <c r="U112" i="2" s="1"/>
  <c r="F112" i="2" s="1"/>
  <c r="J113" i="2"/>
  <c r="L113" i="2"/>
  <c r="M113" i="2"/>
  <c r="U113" i="2" s="1"/>
  <c r="F113" i="2" s="1"/>
  <c r="L114" i="2"/>
  <c r="M114" i="2"/>
  <c r="U114" i="2"/>
  <c r="K114" i="2" s="1"/>
  <c r="L115" i="2"/>
  <c r="U115" i="2" s="1"/>
  <c r="M115" i="2"/>
  <c r="L116" i="2"/>
  <c r="U116" i="2" s="1"/>
  <c r="M116" i="2"/>
  <c r="L117" i="2"/>
  <c r="M117" i="2"/>
  <c r="L118" i="2"/>
  <c r="M118" i="2"/>
  <c r="U118" i="2"/>
  <c r="K118" i="2" s="1"/>
  <c r="L119" i="2"/>
  <c r="M119" i="2"/>
  <c r="J120" i="2"/>
  <c r="L120" i="2"/>
  <c r="M120" i="2"/>
  <c r="U120" i="2" s="1"/>
  <c r="N120" i="2" s="1"/>
  <c r="I121" i="2"/>
  <c r="L121" i="2"/>
  <c r="M121" i="2"/>
  <c r="Q121" i="2"/>
  <c r="U121" i="2"/>
  <c r="H121" i="2" s="1"/>
  <c r="L122" i="2"/>
  <c r="M122" i="2"/>
  <c r="L123" i="2"/>
  <c r="M123" i="2"/>
  <c r="U123" i="2"/>
  <c r="H123" i="2" s="1"/>
  <c r="L124" i="2"/>
  <c r="U124" i="2" s="1"/>
  <c r="M124" i="2"/>
  <c r="L125" i="2"/>
  <c r="M125" i="2"/>
  <c r="L126" i="2"/>
  <c r="U126" i="2" s="1"/>
  <c r="M126" i="2"/>
  <c r="L127" i="2"/>
  <c r="M127" i="2"/>
  <c r="F128" i="2"/>
  <c r="I128" i="2"/>
  <c r="J128" i="2"/>
  <c r="L128" i="2"/>
  <c r="M128" i="2"/>
  <c r="U128" i="2" s="1"/>
  <c r="N128" i="2" s="1"/>
  <c r="Q128" i="2"/>
  <c r="L129" i="2"/>
  <c r="M129" i="2"/>
  <c r="U129" i="2" s="1"/>
  <c r="L130" i="2"/>
  <c r="U130" i="2" s="1"/>
  <c r="M130" i="2"/>
  <c r="L131" i="2"/>
  <c r="U131" i="2" s="1"/>
  <c r="M131" i="2"/>
  <c r="L132" i="2"/>
  <c r="M132" i="2"/>
  <c r="L133" i="2"/>
  <c r="M133" i="2"/>
  <c r="L134" i="2"/>
  <c r="M134" i="2"/>
  <c r="H135" i="2"/>
  <c r="L135" i="2"/>
  <c r="M135" i="2"/>
  <c r="U135" i="2"/>
  <c r="G135" i="2" s="1"/>
  <c r="L136" i="2"/>
  <c r="M136" i="2"/>
  <c r="L137" i="2"/>
  <c r="M137" i="2"/>
  <c r="L138" i="2"/>
  <c r="U138" i="2" s="1"/>
  <c r="M138" i="2"/>
  <c r="G139" i="2"/>
  <c r="L139" i="2"/>
  <c r="M139" i="2"/>
  <c r="U139" i="2" s="1"/>
  <c r="O139" i="2"/>
  <c r="L140" i="2"/>
  <c r="M140" i="2"/>
  <c r="U140" i="2" s="1"/>
  <c r="L141" i="2"/>
  <c r="U141" i="2" s="1"/>
  <c r="M141" i="2"/>
  <c r="L142" i="2"/>
  <c r="M142" i="2"/>
  <c r="L143" i="2"/>
  <c r="U143" i="2" s="1"/>
  <c r="M143" i="2"/>
  <c r="L144" i="2"/>
  <c r="U144" i="2" s="1"/>
  <c r="M144" i="2"/>
  <c r="L145" i="2"/>
  <c r="M145" i="2"/>
  <c r="U145" i="2" s="1"/>
  <c r="N145" i="2" s="1"/>
  <c r="L146" i="2"/>
  <c r="U146" i="2" s="1"/>
  <c r="M146" i="2"/>
  <c r="L147" i="2"/>
  <c r="M147" i="2"/>
  <c r="L148" i="2"/>
  <c r="M148" i="2"/>
  <c r="U148" i="2" s="1"/>
  <c r="L149" i="2"/>
  <c r="M149" i="2"/>
  <c r="U149" i="2"/>
  <c r="H149" i="2" s="1"/>
  <c r="K150" i="2"/>
  <c r="L150" i="2"/>
  <c r="M150" i="2"/>
  <c r="U150" i="2" s="1"/>
  <c r="H150" i="2" s="1"/>
  <c r="P150" i="2"/>
  <c r="S150" i="2"/>
  <c r="L151" i="2"/>
  <c r="M151" i="2"/>
  <c r="U151" i="2"/>
  <c r="I151" i="2" s="1"/>
  <c r="L152" i="2"/>
  <c r="M152" i="2"/>
  <c r="L153" i="2"/>
  <c r="M153" i="2"/>
  <c r="U153" i="2" s="1"/>
  <c r="F153" i="2" s="1"/>
  <c r="F154" i="2"/>
  <c r="L154" i="2"/>
  <c r="M154" i="2"/>
  <c r="N154" i="2"/>
  <c r="U154" i="2"/>
  <c r="G154" i="2" s="1"/>
  <c r="G155" i="2"/>
  <c r="L155" i="2"/>
  <c r="M155" i="2"/>
  <c r="U155" i="2" s="1"/>
  <c r="H155" i="2" s="1"/>
  <c r="L156" i="2"/>
  <c r="M156" i="2"/>
  <c r="U156" i="2" s="1"/>
  <c r="H157" i="2"/>
  <c r="J157" i="2"/>
  <c r="L157" i="2"/>
  <c r="M157" i="2"/>
  <c r="R157" i="2"/>
  <c r="U157" i="2"/>
  <c r="K157" i="2" s="1"/>
  <c r="J158" i="2"/>
  <c r="L158" i="2"/>
  <c r="M158" i="2"/>
  <c r="U158" i="2" s="1"/>
  <c r="P158" i="2"/>
  <c r="L159" i="2"/>
  <c r="U159" i="2" s="1"/>
  <c r="M159" i="2"/>
  <c r="L160" i="2"/>
  <c r="U160" i="2" s="1"/>
  <c r="M160" i="2"/>
  <c r="L161" i="2"/>
  <c r="M161" i="2"/>
  <c r="U161" i="2" s="1"/>
  <c r="N161" i="2" s="1"/>
  <c r="L162" i="2"/>
  <c r="U162" i="2" s="1"/>
  <c r="M162" i="2"/>
  <c r="L163" i="2"/>
  <c r="M163" i="2"/>
  <c r="L164" i="2"/>
  <c r="M164" i="2"/>
  <c r="N164" i="2"/>
  <c r="U164" i="2"/>
  <c r="J164" i="2" s="1"/>
  <c r="L165" i="2"/>
  <c r="U165" i="2" s="1"/>
  <c r="M165" i="2"/>
  <c r="L166" i="2"/>
  <c r="M166" i="2"/>
  <c r="L167" i="2"/>
  <c r="U167" i="2" s="1"/>
  <c r="M167" i="2"/>
  <c r="U73" i="2" l="1"/>
  <c r="U82" i="2"/>
  <c r="S82" i="2" s="1"/>
  <c r="N90" i="2"/>
  <c r="U84" i="2"/>
  <c r="U87" i="2"/>
  <c r="K87" i="2" s="1"/>
  <c r="U83" i="2"/>
  <c r="K83" i="2" s="1"/>
  <c r="U81" i="2"/>
  <c r="P81" i="2" s="1"/>
  <c r="U69" i="2"/>
  <c r="J79" i="2"/>
  <c r="F79" i="2"/>
  <c r="H79" i="2"/>
  <c r="O79" i="2"/>
  <c r="Q79" i="2"/>
  <c r="U78" i="2"/>
  <c r="K78" i="2" s="1"/>
  <c r="U60" i="2"/>
  <c r="S60" i="2" s="1"/>
  <c r="U66" i="2"/>
  <c r="N66" i="2" s="1"/>
  <c r="U64" i="2"/>
  <c r="J64" i="2" s="1"/>
  <c r="U63" i="2"/>
  <c r="R63" i="2" s="1"/>
  <c r="U62" i="2"/>
  <c r="U57" i="2"/>
  <c r="U59" i="2"/>
  <c r="R59" i="2" s="1"/>
  <c r="N124" i="2"/>
  <c r="I124" i="2"/>
  <c r="J124" i="2"/>
  <c r="R124" i="2"/>
  <c r="S87" i="2"/>
  <c r="F87" i="2"/>
  <c r="K67" i="2"/>
  <c r="J67" i="2"/>
  <c r="R67" i="2"/>
  <c r="I131" i="2"/>
  <c r="P131" i="2"/>
  <c r="H98" i="2"/>
  <c r="J98" i="2"/>
  <c r="S98" i="2"/>
  <c r="K98" i="2"/>
  <c r="G98" i="2"/>
  <c r="O98" i="2"/>
  <c r="P98" i="2"/>
  <c r="F98" i="2"/>
  <c r="R98" i="2"/>
  <c r="H72" i="2"/>
  <c r="P72" i="2"/>
  <c r="Q72" i="2"/>
  <c r="G72" i="2"/>
  <c r="R72" i="2"/>
  <c r="I72" i="2"/>
  <c r="J72" i="2"/>
  <c r="O72" i="2"/>
  <c r="H64" i="2"/>
  <c r="O64" i="2"/>
  <c r="P64" i="2"/>
  <c r="Q64" i="2"/>
  <c r="G64" i="2"/>
  <c r="R64" i="2"/>
  <c r="I64" i="2"/>
  <c r="P54" i="2"/>
  <c r="Q54" i="2"/>
  <c r="R54" i="2"/>
  <c r="H54" i="2"/>
  <c r="S54" i="2"/>
  <c r="I54" i="2"/>
  <c r="K54" i="2"/>
  <c r="K130" i="2"/>
  <c r="G130" i="2"/>
  <c r="R130" i="2"/>
  <c r="I156" i="2"/>
  <c r="Q156" i="2"/>
  <c r="K156" i="2"/>
  <c r="J156" i="2"/>
  <c r="R156" i="2"/>
  <c r="S156" i="2"/>
  <c r="P156" i="2"/>
  <c r="N156" i="2"/>
  <c r="F156" i="2"/>
  <c r="G156" i="2"/>
  <c r="O156" i="2"/>
  <c r="H156" i="2"/>
  <c r="H141" i="2"/>
  <c r="P141" i="2"/>
  <c r="Q141" i="2"/>
  <c r="R141" i="2"/>
  <c r="G141" i="2"/>
  <c r="I141" i="2"/>
  <c r="J141" i="2"/>
  <c r="O141" i="2"/>
  <c r="F148" i="2"/>
  <c r="N148" i="2"/>
  <c r="G148" i="2"/>
  <c r="O148" i="2"/>
  <c r="P148" i="2"/>
  <c r="H148" i="2"/>
  <c r="I148" i="2"/>
  <c r="Q148" i="2"/>
  <c r="J148" i="2"/>
  <c r="R148" i="2"/>
  <c r="K148" i="2"/>
  <c r="S148" i="2"/>
  <c r="K140" i="2"/>
  <c r="S140" i="2"/>
  <c r="J140" i="2"/>
  <c r="F140" i="2"/>
  <c r="N140" i="2"/>
  <c r="G140" i="2"/>
  <c r="O140" i="2"/>
  <c r="R140" i="2"/>
  <c r="H140" i="2"/>
  <c r="P140" i="2"/>
  <c r="I140" i="2"/>
  <c r="Q140" i="2"/>
  <c r="J88" i="2"/>
  <c r="O88" i="2"/>
  <c r="J71" i="2"/>
  <c r="K71" i="2"/>
  <c r="S71" i="2"/>
  <c r="R71" i="2"/>
  <c r="N71" i="2"/>
  <c r="F71" i="2"/>
  <c r="O71" i="2"/>
  <c r="G71" i="2"/>
  <c r="P71" i="2"/>
  <c r="H71" i="2"/>
  <c r="Q71" i="2"/>
  <c r="I71" i="2"/>
  <c r="Q63" i="2"/>
  <c r="K63" i="2"/>
  <c r="N63" i="2"/>
  <c r="G63" i="2"/>
  <c r="H129" i="2"/>
  <c r="N129" i="2"/>
  <c r="F129" i="2"/>
  <c r="O129" i="2"/>
  <c r="G129" i="2"/>
  <c r="P129" i="2"/>
  <c r="K129" i="2"/>
  <c r="I129" i="2"/>
  <c r="Q129" i="2"/>
  <c r="J129" i="2"/>
  <c r="R129" i="2"/>
  <c r="S129" i="2"/>
  <c r="H111" i="2"/>
  <c r="Q111" i="2"/>
  <c r="O111" i="2"/>
  <c r="R96" i="2"/>
  <c r="H96" i="2"/>
  <c r="I96" i="2"/>
  <c r="P96" i="2"/>
  <c r="H56" i="2"/>
  <c r="R56" i="2"/>
  <c r="Q56" i="2"/>
  <c r="F56" i="2"/>
  <c r="I56" i="2"/>
  <c r="J56" i="2"/>
  <c r="O56" i="2"/>
  <c r="H80" i="2"/>
  <c r="O80" i="2"/>
  <c r="Q80" i="2"/>
  <c r="R80" i="2"/>
  <c r="G80" i="2"/>
  <c r="I80" i="2"/>
  <c r="J80" i="2"/>
  <c r="J66" i="2"/>
  <c r="S159" i="2"/>
  <c r="I159" i="2"/>
  <c r="K159" i="2"/>
  <c r="Q159" i="2"/>
  <c r="J4" i="2"/>
  <c r="G4" i="2"/>
  <c r="K110" i="2"/>
  <c r="F110" i="2"/>
  <c r="P110" i="2"/>
  <c r="J58" i="2"/>
  <c r="Q58" i="2"/>
  <c r="I58" i="2"/>
  <c r="Q167" i="2"/>
  <c r="S167" i="2"/>
  <c r="I167" i="2"/>
  <c r="K167" i="2"/>
  <c r="K165" i="2"/>
  <c r="I165" i="2"/>
  <c r="R165" i="2"/>
  <c r="J165" i="2"/>
  <c r="P165" i="2"/>
  <c r="O165" i="2"/>
  <c r="H165" i="2"/>
  <c r="G165" i="2"/>
  <c r="Q165" i="2"/>
  <c r="G149" i="2"/>
  <c r="U163" i="2"/>
  <c r="I157" i="2"/>
  <c r="R150" i="2"/>
  <c r="R149" i="2"/>
  <c r="U147" i="2"/>
  <c r="U142" i="2"/>
  <c r="U133" i="2"/>
  <c r="P121" i="2"/>
  <c r="G121" i="2"/>
  <c r="S118" i="2"/>
  <c r="S114" i="2"/>
  <c r="G114" i="2"/>
  <c r="I113" i="2"/>
  <c r="U109" i="2"/>
  <c r="S106" i="2"/>
  <c r="R100" i="2"/>
  <c r="P95" i="2"/>
  <c r="H95" i="2"/>
  <c r="U89" i="2"/>
  <c r="U85" i="2"/>
  <c r="J85" i="2" s="1"/>
  <c r="P79" i="2"/>
  <c r="G79" i="2"/>
  <c r="U76" i="2"/>
  <c r="J76" i="2" s="1"/>
  <c r="U74" i="2"/>
  <c r="Q74" i="2" s="1"/>
  <c r="U47" i="2"/>
  <c r="U29" i="2"/>
  <c r="H29" i="2" s="1"/>
  <c r="U13" i="2"/>
  <c r="O13" i="2" s="1"/>
  <c r="K153" i="2"/>
  <c r="Q149" i="2"/>
  <c r="K145" i="2"/>
  <c r="O121" i="2"/>
  <c r="F121" i="2"/>
  <c r="O118" i="2"/>
  <c r="R114" i="2"/>
  <c r="S113" i="2"/>
  <c r="R112" i="2"/>
  <c r="P106" i="2"/>
  <c r="Q97" i="2"/>
  <c r="O95" i="2"/>
  <c r="G95" i="2"/>
  <c r="J94" i="2"/>
  <c r="K92" i="2"/>
  <c r="K81" i="2"/>
  <c r="H114" i="2"/>
  <c r="K161" i="2"/>
  <c r="S164" i="2"/>
  <c r="G157" i="2"/>
  <c r="F145" i="2"/>
  <c r="N121" i="2"/>
  <c r="P114" i="2"/>
  <c r="R113" i="2"/>
  <c r="P112" i="2"/>
  <c r="U102" i="2"/>
  <c r="N95" i="2"/>
  <c r="F95" i="2"/>
  <c r="H94" i="2"/>
  <c r="I90" i="2"/>
  <c r="N79" i="2"/>
  <c r="U42" i="2"/>
  <c r="K42" i="2" s="1"/>
  <c r="K164" i="2"/>
  <c r="F161" i="2"/>
  <c r="Q157" i="2"/>
  <c r="P155" i="2"/>
  <c r="O149" i="2"/>
  <c r="U166" i="2"/>
  <c r="R164" i="2"/>
  <c r="I164" i="2"/>
  <c r="P157" i="2"/>
  <c r="O155" i="2"/>
  <c r="U152" i="2"/>
  <c r="U137" i="2"/>
  <c r="U132" i="2"/>
  <c r="U127" i="2"/>
  <c r="H127" i="2" s="1"/>
  <c r="U125" i="2"/>
  <c r="U122" i="2"/>
  <c r="K122" i="2" s="1"/>
  <c r="O114" i="2"/>
  <c r="N113" i="2"/>
  <c r="N112" i="2"/>
  <c r="U104" i="2"/>
  <c r="U101" i="2"/>
  <c r="R94" i="2"/>
  <c r="G94" i="2"/>
  <c r="U91" i="2"/>
  <c r="O91" i="2" s="1"/>
  <c r="F90" i="2"/>
  <c r="U86" i="2"/>
  <c r="Q86" i="2" s="1"/>
  <c r="U70" i="2"/>
  <c r="G70" i="2" s="1"/>
  <c r="U38" i="2"/>
  <c r="H164" i="2"/>
  <c r="H106" i="2"/>
  <c r="P94" i="2"/>
  <c r="F94" i="2"/>
  <c r="Q164" i="2"/>
  <c r="P164" i="2"/>
  <c r="G164" i="2"/>
  <c r="S161" i="2"/>
  <c r="S153" i="2"/>
  <c r="J150" i="2"/>
  <c r="J149" i="2"/>
  <c r="S145" i="2"/>
  <c r="S121" i="2"/>
  <c r="K121" i="2"/>
  <c r="U119" i="2"/>
  <c r="U99" i="2"/>
  <c r="S95" i="2"/>
  <c r="K95" i="2"/>
  <c r="O94" i="2"/>
  <c r="S90" i="2"/>
  <c r="S79" i="2"/>
  <c r="K79" i="2"/>
  <c r="U77" i="2"/>
  <c r="R77" i="2" s="1"/>
  <c r="O157" i="2"/>
  <c r="O164" i="2"/>
  <c r="F164" i="2"/>
  <c r="N153" i="2"/>
  <c r="I149" i="2"/>
  <c r="U136" i="2"/>
  <c r="U134" i="2"/>
  <c r="S134" i="2" s="1"/>
  <c r="R121" i="2"/>
  <c r="J121" i="2"/>
  <c r="U117" i="2"/>
  <c r="K113" i="2"/>
  <c r="U105" i="2"/>
  <c r="U103" i="2"/>
  <c r="R95" i="2"/>
  <c r="U93" i="2"/>
  <c r="R90" i="2"/>
  <c r="R79" i="2"/>
  <c r="I79" i="2"/>
  <c r="U65" i="2"/>
  <c r="N65" i="2" s="1"/>
  <c r="U48" i="2"/>
  <c r="J48" i="2" s="1"/>
  <c r="U37" i="2"/>
  <c r="H37" i="2" s="1"/>
  <c r="U26" i="2"/>
  <c r="G26" i="2" s="1"/>
  <c r="U49" i="2"/>
  <c r="P49" i="2" s="1"/>
  <c r="F52" i="2"/>
  <c r="N52" i="2"/>
  <c r="G52" i="2"/>
  <c r="O52" i="2"/>
  <c r="H52" i="2"/>
  <c r="P52" i="2"/>
  <c r="I52" i="2"/>
  <c r="Q52" i="2"/>
  <c r="J52" i="2"/>
  <c r="R52" i="2"/>
  <c r="K52" i="2"/>
  <c r="S52" i="2"/>
  <c r="H51" i="2"/>
  <c r="H53" i="2"/>
  <c r="O48" i="2"/>
  <c r="U50" i="2"/>
  <c r="P50" i="2" s="1"/>
  <c r="N47" i="2"/>
  <c r="R47" i="2"/>
  <c r="F47" i="2"/>
  <c r="K47" i="2"/>
  <c r="J45" i="2"/>
  <c r="Q45" i="2"/>
  <c r="P45" i="2"/>
  <c r="G45" i="2"/>
  <c r="I44" i="2"/>
  <c r="Q44" i="2"/>
  <c r="P44" i="2"/>
  <c r="J44" i="2"/>
  <c r="R44" i="2"/>
  <c r="K44" i="2"/>
  <c r="S44" i="2"/>
  <c r="F44" i="2"/>
  <c r="N44" i="2"/>
  <c r="H44" i="2"/>
  <c r="G44" i="2"/>
  <c r="O44" i="2"/>
  <c r="J46" i="2"/>
  <c r="U43" i="2"/>
  <c r="U39" i="2"/>
  <c r="R39" i="2" s="1"/>
  <c r="O37" i="2"/>
  <c r="G37" i="2"/>
  <c r="J36" i="2"/>
  <c r="H36" i="2"/>
  <c r="Q36" i="2"/>
  <c r="I36" i="2"/>
  <c r="R36" i="2"/>
  <c r="P36" i="2"/>
  <c r="K36" i="2"/>
  <c r="S36" i="2"/>
  <c r="G36" i="2"/>
  <c r="N36" i="2"/>
  <c r="F36" i="2"/>
  <c r="O36" i="2"/>
  <c r="K38" i="2"/>
  <c r="O34" i="2"/>
  <c r="U35" i="2"/>
  <c r="G35" i="2" s="1"/>
  <c r="U33" i="2"/>
  <c r="G33" i="2" s="1"/>
  <c r="U28" i="2"/>
  <c r="R28" i="2" s="1"/>
  <c r="U27" i="2"/>
  <c r="H27" i="2" s="1"/>
  <c r="U32" i="2"/>
  <c r="R32" i="2" s="1"/>
  <c r="U30" i="2"/>
  <c r="H28" i="2"/>
  <c r="Q28" i="2"/>
  <c r="O28" i="2"/>
  <c r="J29" i="2"/>
  <c r="I29" i="2"/>
  <c r="R29" i="2"/>
  <c r="G29" i="2"/>
  <c r="Q29" i="2"/>
  <c r="O29" i="2"/>
  <c r="U19" i="2"/>
  <c r="P19" i="2" s="1"/>
  <c r="U25" i="2"/>
  <c r="N25" i="2" s="1"/>
  <c r="U21" i="2"/>
  <c r="J21" i="2" s="1"/>
  <c r="U24" i="2"/>
  <c r="U20" i="2"/>
  <c r="I21" i="2"/>
  <c r="U23" i="2"/>
  <c r="G23" i="2" s="1"/>
  <c r="U22" i="2"/>
  <c r="J20" i="2"/>
  <c r="N20" i="2"/>
  <c r="G20" i="2"/>
  <c r="P20" i="2"/>
  <c r="R20" i="2"/>
  <c r="H20" i="2"/>
  <c r="Q20" i="2"/>
  <c r="I20" i="2"/>
  <c r="O20" i="2"/>
  <c r="K20" i="2"/>
  <c r="S20" i="2"/>
  <c r="F20" i="2"/>
  <c r="U16" i="2"/>
  <c r="R16" i="2" s="1"/>
  <c r="U17" i="2"/>
  <c r="H17" i="2" s="1"/>
  <c r="H13" i="2"/>
  <c r="Q12" i="2"/>
  <c r="I12" i="2"/>
  <c r="U14" i="2"/>
  <c r="P12" i="2"/>
  <c r="H12" i="2"/>
  <c r="O12" i="2"/>
  <c r="G12" i="2"/>
  <c r="N12" i="2"/>
  <c r="F12" i="2"/>
  <c r="S12" i="2"/>
  <c r="K12" i="2"/>
  <c r="R12" i="2"/>
  <c r="U9" i="2"/>
  <c r="K9" i="2" s="1"/>
  <c r="S9" i="2"/>
  <c r="U5" i="2"/>
  <c r="J5" i="2" s="1"/>
  <c r="U7" i="2"/>
  <c r="P7" i="2" s="1"/>
  <c r="U6" i="2"/>
  <c r="H6" i="2" s="1"/>
  <c r="H5" i="2"/>
  <c r="G5" i="2"/>
  <c r="I5" i="2"/>
  <c r="O5" i="2"/>
  <c r="Q5" i="2"/>
  <c r="R5" i="2"/>
  <c r="J7" i="2"/>
  <c r="S4" i="2"/>
  <c r="K4" i="2"/>
  <c r="R4" i="2"/>
  <c r="I4" i="2"/>
  <c r="U8" i="2"/>
  <c r="P8" i="2" s="1"/>
  <c r="Q4" i="2"/>
  <c r="H4" i="2"/>
  <c r="O4" i="2"/>
  <c r="F4" i="2"/>
  <c r="N4" i="2"/>
  <c r="U3" i="2"/>
  <c r="P4" i="2"/>
  <c r="K152" i="2"/>
  <c r="S152" i="2"/>
  <c r="F152" i="2"/>
  <c r="N152" i="2"/>
  <c r="G152" i="2"/>
  <c r="O152" i="2"/>
  <c r="H152" i="2"/>
  <c r="P152" i="2"/>
  <c r="I152" i="2"/>
  <c r="Q152" i="2"/>
  <c r="J152" i="2"/>
  <c r="R152" i="2"/>
  <c r="H137" i="2"/>
  <c r="K137" i="2"/>
  <c r="S137" i="2"/>
  <c r="N137" i="2"/>
  <c r="F137" i="2"/>
  <c r="O137" i="2"/>
  <c r="G137" i="2"/>
  <c r="P137" i="2"/>
  <c r="I137" i="2"/>
  <c r="Q137" i="2"/>
  <c r="J137" i="2"/>
  <c r="R137" i="2"/>
  <c r="K144" i="2"/>
  <c r="S144" i="2"/>
  <c r="F144" i="2"/>
  <c r="N144" i="2"/>
  <c r="G144" i="2"/>
  <c r="O144" i="2"/>
  <c r="H144" i="2"/>
  <c r="P144" i="2"/>
  <c r="I144" i="2"/>
  <c r="Q144" i="2"/>
  <c r="J144" i="2"/>
  <c r="R144" i="2"/>
  <c r="J143" i="2"/>
  <c r="R143" i="2"/>
  <c r="F143" i="2"/>
  <c r="N143" i="2"/>
  <c r="G143" i="2"/>
  <c r="O143" i="2"/>
  <c r="H143" i="2"/>
  <c r="P143" i="2"/>
  <c r="I143" i="2"/>
  <c r="K143" i="2"/>
  <c r="Q143" i="2"/>
  <c r="S143" i="2"/>
  <c r="K160" i="2"/>
  <c r="S160" i="2"/>
  <c r="F160" i="2"/>
  <c r="N160" i="2"/>
  <c r="G160" i="2"/>
  <c r="O160" i="2"/>
  <c r="H160" i="2"/>
  <c r="P160" i="2"/>
  <c r="I160" i="2"/>
  <c r="Q160" i="2"/>
  <c r="J160" i="2"/>
  <c r="R160" i="2"/>
  <c r="H146" i="2"/>
  <c r="P146" i="2"/>
  <c r="I146" i="2"/>
  <c r="Q146" i="2"/>
  <c r="J146" i="2"/>
  <c r="R146" i="2"/>
  <c r="K146" i="2"/>
  <c r="S146" i="2"/>
  <c r="N146" i="2"/>
  <c r="O146" i="2"/>
  <c r="F146" i="2"/>
  <c r="G146" i="2"/>
  <c r="H162" i="2"/>
  <c r="P162" i="2"/>
  <c r="I162" i="2"/>
  <c r="Q162" i="2"/>
  <c r="J162" i="2"/>
  <c r="R162" i="2"/>
  <c r="K162" i="2"/>
  <c r="S162" i="2"/>
  <c r="N162" i="2"/>
  <c r="O162" i="2"/>
  <c r="F162" i="2"/>
  <c r="G162" i="2"/>
  <c r="F138" i="2"/>
  <c r="H138" i="2"/>
  <c r="P138" i="2"/>
  <c r="I138" i="2"/>
  <c r="Q138" i="2"/>
  <c r="J138" i="2"/>
  <c r="R138" i="2"/>
  <c r="K138" i="2"/>
  <c r="S138" i="2"/>
  <c r="N138" i="2"/>
  <c r="O138" i="2"/>
  <c r="G138" i="2"/>
  <c r="F107" i="2"/>
  <c r="N107" i="2"/>
  <c r="G107" i="2"/>
  <c r="O107" i="2"/>
  <c r="J107" i="2"/>
  <c r="R107" i="2"/>
  <c r="P107" i="2"/>
  <c r="Q107" i="2"/>
  <c r="S107" i="2"/>
  <c r="H107" i="2"/>
  <c r="I107" i="2"/>
  <c r="K107" i="2"/>
  <c r="I166" i="2"/>
  <c r="Q166" i="2"/>
  <c r="F166" i="2"/>
  <c r="N166" i="2"/>
  <c r="G166" i="2"/>
  <c r="O166" i="2"/>
  <c r="F163" i="2"/>
  <c r="N163" i="2"/>
  <c r="I163" i="2"/>
  <c r="Q163" i="2"/>
  <c r="J163" i="2"/>
  <c r="R163" i="2"/>
  <c r="K163" i="2"/>
  <c r="S163" i="2"/>
  <c r="I158" i="2"/>
  <c r="Q158" i="2"/>
  <c r="F158" i="2"/>
  <c r="N158" i="2"/>
  <c r="G158" i="2"/>
  <c r="O158" i="2"/>
  <c r="F147" i="2"/>
  <c r="N147" i="2"/>
  <c r="I147" i="2"/>
  <c r="Q147" i="2"/>
  <c r="J147" i="2"/>
  <c r="R147" i="2"/>
  <c r="K147" i="2"/>
  <c r="S147" i="2"/>
  <c r="F139" i="2"/>
  <c r="N139" i="2"/>
  <c r="I139" i="2"/>
  <c r="Q139" i="2"/>
  <c r="J139" i="2"/>
  <c r="R139" i="2"/>
  <c r="K139" i="2"/>
  <c r="S139" i="2"/>
  <c r="F99" i="2"/>
  <c r="N99" i="2"/>
  <c r="G99" i="2"/>
  <c r="O99" i="2"/>
  <c r="H99" i="2"/>
  <c r="P99" i="2"/>
  <c r="J99" i="2"/>
  <c r="R99" i="2"/>
  <c r="Q99" i="2"/>
  <c r="S99" i="2"/>
  <c r="I99" i="2"/>
  <c r="K99" i="2"/>
  <c r="F155" i="2"/>
  <c r="N155" i="2"/>
  <c r="I155" i="2"/>
  <c r="Q155" i="2"/>
  <c r="R155" i="2"/>
  <c r="J155" i="2"/>
  <c r="K155" i="2"/>
  <c r="S155" i="2"/>
  <c r="Q151" i="2"/>
  <c r="I150" i="2"/>
  <c r="Q150" i="2"/>
  <c r="F150" i="2"/>
  <c r="N150" i="2"/>
  <c r="G150" i="2"/>
  <c r="O150" i="2"/>
  <c r="K136" i="2"/>
  <c r="S136" i="2"/>
  <c r="G136" i="2"/>
  <c r="O136" i="2"/>
  <c r="N136" i="2"/>
  <c r="H136" i="2"/>
  <c r="R136" i="2"/>
  <c r="I136" i="2"/>
  <c r="J136" i="2"/>
  <c r="S151" i="2"/>
  <c r="I142" i="2"/>
  <c r="Q142" i="2"/>
  <c r="F142" i="2"/>
  <c r="N142" i="2"/>
  <c r="G142" i="2"/>
  <c r="O142" i="2"/>
  <c r="F115" i="2"/>
  <c r="N115" i="2"/>
  <c r="G115" i="2"/>
  <c r="O115" i="2"/>
  <c r="J115" i="2"/>
  <c r="R115" i="2"/>
  <c r="P115" i="2"/>
  <c r="Q115" i="2"/>
  <c r="S115" i="2"/>
  <c r="H115" i="2"/>
  <c r="I115" i="2"/>
  <c r="K115" i="2"/>
  <c r="K166" i="2"/>
  <c r="H163" i="2"/>
  <c r="K158" i="2"/>
  <c r="H147" i="2"/>
  <c r="K142" i="2"/>
  <c r="H139" i="2"/>
  <c r="G132" i="2"/>
  <c r="O132" i="2"/>
  <c r="H132" i="2"/>
  <c r="P132" i="2"/>
  <c r="K132" i="2"/>
  <c r="S132" i="2"/>
  <c r="N132" i="2"/>
  <c r="Q132" i="2"/>
  <c r="R132" i="2"/>
  <c r="F132" i="2"/>
  <c r="I132" i="2"/>
  <c r="J132" i="2"/>
  <c r="J127" i="2"/>
  <c r="R127" i="2"/>
  <c r="K127" i="2"/>
  <c r="S127" i="2"/>
  <c r="F127" i="2"/>
  <c r="N127" i="2"/>
  <c r="I127" i="2"/>
  <c r="O127" i="2"/>
  <c r="P127" i="2"/>
  <c r="Q127" i="2"/>
  <c r="G127" i="2"/>
  <c r="H166" i="2"/>
  <c r="H158" i="2"/>
  <c r="K151" i="2"/>
  <c r="H142" i="2"/>
  <c r="J135" i="2"/>
  <c r="R135" i="2"/>
  <c r="K135" i="2"/>
  <c r="S135" i="2"/>
  <c r="F135" i="2"/>
  <c r="N135" i="2"/>
  <c r="Q135" i="2"/>
  <c r="I135" i="2"/>
  <c r="O135" i="2"/>
  <c r="I134" i="2"/>
  <c r="Q134" i="2"/>
  <c r="J134" i="2"/>
  <c r="R134" i="2"/>
  <c r="H134" i="2"/>
  <c r="K134" i="2"/>
  <c r="N134" i="2"/>
  <c r="O134" i="2"/>
  <c r="F134" i="2"/>
  <c r="P134" i="2"/>
  <c r="H102" i="2"/>
  <c r="P102" i="2"/>
  <c r="I102" i="2"/>
  <c r="Q102" i="2"/>
  <c r="J102" i="2"/>
  <c r="R102" i="2"/>
  <c r="K102" i="2"/>
  <c r="S102" i="2"/>
  <c r="G102" i="2"/>
  <c r="N102" i="2"/>
  <c r="O102" i="2"/>
  <c r="S166" i="2"/>
  <c r="G161" i="2"/>
  <c r="O161" i="2"/>
  <c r="H161" i="2"/>
  <c r="P161" i="2"/>
  <c r="I161" i="2"/>
  <c r="Q161" i="2"/>
  <c r="J161" i="2"/>
  <c r="R161" i="2"/>
  <c r="S158" i="2"/>
  <c r="H154" i="2"/>
  <c r="P154" i="2"/>
  <c r="I154" i="2"/>
  <c r="Q154" i="2"/>
  <c r="J154" i="2"/>
  <c r="R154" i="2"/>
  <c r="K154" i="2"/>
  <c r="S154" i="2"/>
  <c r="G145" i="2"/>
  <c r="O145" i="2"/>
  <c r="H145" i="2"/>
  <c r="P145" i="2"/>
  <c r="I145" i="2"/>
  <c r="Q145" i="2"/>
  <c r="J145" i="2"/>
  <c r="R145" i="2"/>
  <c r="S142" i="2"/>
  <c r="P135" i="2"/>
  <c r="G134" i="2"/>
  <c r="I126" i="2"/>
  <c r="Q126" i="2"/>
  <c r="J126" i="2"/>
  <c r="R126" i="2"/>
  <c r="N126" i="2"/>
  <c r="O126" i="2"/>
  <c r="F126" i="2"/>
  <c r="P126" i="2"/>
  <c r="G126" i="2"/>
  <c r="S126" i="2"/>
  <c r="H126" i="2"/>
  <c r="K126" i="2"/>
  <c r="G116" i="2"/>
  <c r="O116" i="2"/>
  <c r="H116" i="2"/>
  <c r="P116" i="2"/>
  <c r="K116" i="2"/>
  <c r="S116" i="2"/>
  <c r="N116" i="2"/>
  <c r="Q116" i="2"/>
  <c r="R116" i="2"/>
  <c r="F116" i="2"/>
  <c r="I116" i="2"/>
  <c r="F102" i="2"/>
  <c r="N122" i="2"/>
  <c r="S122" i="2"/>
  <c r="J167" i="2"/>
  <c r="R167" i="2"/>
  <c r="F167" i="2"/>
  <c r="N167" i="2"/>
  <c r="G167" i="2"/>
  <c r="O167" i="2"/>
  <c r="H167" i="2"/>
  <c r="P167" i="2"/>
  <c r="R166" i="2"/>
  <c r="P163" i="2"/>
  <c r="J159" i="2"/>
  <c r="R159" i="2"/>
  <c r="F159" i="2"/>
  <c r="N159" i="2"/>
  <c r="G159" i="2"/>
  <c r="O159" i="2"/>
  <c r="H159" i="2"/>
  <c r="P159" i="2"/>
  <c r="R158" i="2"/>
  <c r="O154" i="2"/>
  <c r="G153" i="2"/>
  <c r="O153" i="2"/>
  <c r="H153" i="2"/>
  <c r="P153" i="2"/>
  <c r="I153" i="2"/>
  <c r="Q153" i="2"/>
  <c r="J153" i="2"/>
  <c r="R153" i="2"/>
  <c r="P147" i="2"/>
  <c r="R142" i="2"/>
  <c r="P139" i="2"/>
  <c r="F123" i="2"/>
  <c r="N123" i="2"/>
  <c r="G123" i="2"/>
  <c r="O123" i="2"/>
  <c r="J123" i="2"/>
  <c r="R123" i="2"/>
  <c r="I123" i="2"/>
  <c r="K123" i="2"/>
  <c r="P123" i="2"/>
  <c r="Q123" i="2"/>
  <c r="S123" i="2"/>
  <c r="J119" i="2"/>
  <c r="R119" i="2"/>
  <c r="K119" i="2"/>
  <c r="S119" i="2"/>
  <c r="F119" i="2"/>
  <c r="N119" i="2"/>
  <c r="O119" i="2"/>
  <c r="P119" i="2"/>
  <c r="Q119" i="2"/>
  <c r="G119" i="2"/>
  <c r="H119" i="2"/>
  <c r="I119" i="2"/>
  <c r="J116" i="2"/>
  <c r="G108" i="2"/>
  <c r="O108" i="2"/>
  <c r="H108" i="2"/>
  <c r="P108" i="2"/>
  <c r="K108" i="2"/>
  <c r="S108" i="2"/>
  <c r="N108" i="2"/>
  <c r="Q108" i="2"/>
  <c r="R108" i="2"/>
  <c r="F108" i="2"/>
  <c r="I108" i="2"/>
  <c r="J108" i="2"/>
  <c r="J151" i="2"/>
  <c r="R151" i="2"/>
  <c r="N151" i="2"/>
  <c r="F151" i="2"/>
  <c r="G151" i="2"/>
  <c r="O151" i="2"/>
  <c r="H151" i="2"/>
  <c r="P151" i="2"/>
  <c r="N165" i="2"/>
  <c r="F165" i="2"/>
  <c r="N157" i="2"/>
  <c r="F157" i="2"/>
  <c r="N149" i="2"/>
  <c r="F149" i="2"/>
  <c r="N141" i="2"/>
  <c r="F141" i="2"/>
  <c r="J133" i="2"/>
  <c r="P130" i="2"/>
  <c r="P128" i="2"/>
  <c r="H125" i="2"/>
  <c r="Q124" i="2"/>
  <c r="I120" i="2"/>
  <c r="N118" i="2"/>
  <c r="R117" i="2"/>
  <c r="F117" i="2"/>
  <c r="Q113" i="2"/>
  <c r="G113" i="2"/>
  <c r="J112" i="2"/>
  <c r="O110" i="2"/>
  <c r="S109" i="2"/>
  <c r="G109" i="2"/>
  <c r="O106" i="2"/>
  <c r="R105" i="2"/>
  <c r="I105" i="2"/>
  <c r="I104" i="2"/>
  <c r="G103" i="2"/>
  <c r="S101" i="2"/>
  <c r="F97" i="2"/>
  <c r="N97" i="2"/>
  <c r="G97" i="2"/>
  <c r="O97" i="2"/>
  <c r="H97" i="2"/>
  <c r="R97" i="2"/>
  <c r="I97" i="2"/>
  <c r="S97" i="2"/>
  <c r="J97" i="2"/>
  <c r="K97" i="2"/>
  <c r="H85" i="2"/>
  <c r="O85" i="2"/>
  <c r="J82" i="2"/>
  <c r="R82" i="2"/>
  <c r="F82" i="2"/>
  <c r="N82" i="2"/>
  <c r="G82" i="2"/>
  <c r="O82" i="2"/>
  <c r="H82" i="2"/>
  <c r="P82" i="2"/>
  <c r="I82" i="2"/>
  <c r="K82" i="2"/>
  <c r="Q82" i="2"/>
  <c r="S133" i="2"/>
  <c r="G133" i="2"/>
  <c r="O130" i="2"/>
  <c r="R120" i="2"/>
  <c r="H120" i="2"/>
  <c r="O113" i="2"/>
  <c r="I112" i="2"/>
  <c r="N110" i="2"/>
  <c r="R109" i="2"/>
  <c r="F109" i="2"/>
  <c r="Q105" i="2"/>
  <c r="G105" i="2"/>
  <c r="H104" i="2"/>
  <c r="K96" i="2"/>
  <c r="S96" i="2"/>
  <c r="F96" i="2"/>
  <c r="N96" i="2"/>
  <c r="J96" i="2"/>
  <c r="O96" i="2"/>
  <c r="G96" i="2"/>
  <c r="Q96" i="2"/>
  <c r="R133" i="2"/>
  <c r="F133" i="2"/>
  <c r="K131" i="2"/>
  <c r="K128" i="2"/>
  <c r="S128" i="2"/>
  <c r="G128" i="2"/>
  <c r="O128" i="2"/>
  <c r="Q120" i="2"/>
  <c r="F120" i="2"/>
  <c r="H112" i="2"/>
  <c r="I111" i="2"/>
  <c r="O109" i="2"/>
  <c r="O105" i="2"/>
  <c r="F105" i="2"/>
  <c r="G101" i="2"/>
  <c r="O101" i="2"/>
  <c r="H101" i="2"/>
  <c r="P101" i="2"/>
  <c r="I101" i="2"/>
  <c r="Q101" i="2"/>
  <c r="J101" i="2"/>
  <c r="R101" i="2"/>
  <c r="H93" i="2"/>
  <c r="P93" i="2"/>
  <c r="J93" i="2"/>
  <c r="R93" i="2"/>
  <c r="K93" i="2"/>
  <c r="S93" i="2"/>
  <c r="N93" i="2"/>
  <c r="O93" i="2"/>
  <c r="Q93" i="2"/>
  <c r="F93" i="2"/>
  <c r="I93" i="2"/>
  <c r="J78" i="2"/>
  <c r="R78" i="2"/>
  <c r="F74" i="2"/>
  <c r="N74" i="2"/>
  <c r="K74" i="2"/>
  <c r="S165" i="2"/>
  <c r="S157" i="2"/>
  <c r="S149" i="2"/>
  <c r="K149" i="2"/>
  <c r="S141" i="2"/>
  <c r="K141" i="2"/>
  <c r="P120" i="2"/>
  <c r="P117" i="2"/>
  <c r="Q117" i="2"/>
  <c r="F114" i="2"/>
  <c r="N114" i="2"/>
  <c r="I114" i="2"/>
  <c r="Q114" i="2"/>
  <c r="J114" i="2"/>
  <c r="H113" i="2"/>
  <c r="P113" i="2"/>
  <c r="Q112" i="2"/>
  <c r="P103" i="2"/>
  <c r="G93" i="2"/>
  <c r="F86" i="2"/>
  <c r="I86" i="2"/>
  <c r="R86" i="2"/>
  <c r="G86" i="2"/>
  <c r="I73" i="2"/>
  <c r="Q73" i="2"/>
  <c r="F73" i="2"/>
  <c r="N73" i="2"/>
  <c r="G73" i="2"/>
  <c r="O73" i="2"/>
  <c r="P73" i="2"/>
  <c r="R73" i="2"/>
  <c r="S73" i="2"/>
  <c r="H73" i="2"/>
  <c r="J73" i="2"/>
  <c r="K73" i="2"/>
  <c r="F131" i="2"/>
  <c r="N131" i="2"/>
  <c r="G131" i="2"/>
  <c r="O131" i="2"/>
  <c r="J131" i="2"/>
  <c r="R131" i="2"/>
  <c r="H131" i="2"/>
  <c r="I118" i="2"/>
  <c r="Q118" i="2"/>
  <c r="J118" i="2"/>
  <c r="R118" i="2"/>
  <c r="H118" i="2"/>
  <c r="J111" i="2"/>
  <c r="R111" i="2"/>
  <c r="K111" i="2"/>
  <c r="S111" i="2"/>
  <c r="F111" i="2"/>
  <c r="N111" i="2"/>
  <c r="G111" i="2"/>
  <c r="H109" i="2"/>
  <c r="P109" i="2"/>
  <c r="I109" i="2"/>
  <c r="Q109" i="2"/>
  <c r="F106" i="2"/>
  <c r="N106" i="2"/>
  <c r="I106" i="2"/>
  <c r="Q106" i="2"/>
  <c r="J106" i="2"/>
  <c r="H105" i="2"/>
  <c r="P105" i="2"/>
  <c r="H133" i="2"/>
  <c r="P133" i="2"/>
  <c r="I133" i="2"/>
  <c r="Q133" i="2"/>
  <c r="F130" i="2"/>
  <c r="N130" i="2"/>
  <c r="I130" i="2"/>
  <c r="Q130" i="2"/>
  <c r="J130" i="2"/>
  <c r="K120" i="2"/>
  <c r="S120" i="2"/>
  <c r="G120" i="2"/>
  <c r="O120" i="2"/>
  <c r="G118" i="2"/>
  <c r="I110" i="2"/>
  <c r="Q110" i="2"/>
  <c r="J110" i="2"/>
  <c r="R110" i="2"/>
  <c r="H110" i="2"/>
  <c r="I103" i="2"/>
  <c r="Q103" i="2"/>
  <c r="J103" i="2"/>
  <c r="R103" i="2"/>
  <c r="K103" i="2"/>
  <c r="S103" i="2"/>
  <c r="F103" i="2"/>
  <c r="N103" i="2"/>
  <c r="G92" i="2"/>
  <c r="O92" i="2"/>
  <c r="I92" i="2"/>
  <c r="Q92" i="2"/>
  <c r="J92" i="2"/>
  <c r="R92" i="2"/>
  <c r="P92" i="2"/>
  <c r="S92" i="2"/>
  <c r="F92" i="2"/>
  <c r="H92" i="2"/>
  <c r="O83" i="2"/>
  <c r="J77" i="2"/>
  <c r="K75" i="2"/>
  <c r="S75" i="2"/>
  <c r="F75" i="2"/>
  <c r="N75" i="2"/>
  <c r="G75" i="2"/>
  <c r="O75" i="2"/>
  <c r="H75" i="2"/>
  <c r="P75" i="2"/>
  <c r="I75" i="2"/>
  <c r="Q75" i="2"/>
  <c r="J75" i="2"/>
  <c r="R75" i="2"/>
  <c r="S131" i="2"/>
  <c r="P149" i="2"/>
  <c r="Q131" i="2"/>
  <c r="S130" i="2"/>
  <c r="H130" i="2"/>
  <c r="R128" i="2"/>
  <c r="H128" i="2"/>
  <c r="G124" i="2"/>
  <c r="O124" i="2"/>
  <c r="H124" i="2"/>
  <c r="P124" i="2"/>
  <c r="K124" i="2"/>
  <c r="S124" i="2"/>
  <c r="F124" i="2"/>
  <c r="P118" i="2"/>
  <c r="F118" i="2"/>
  <c r="K112" i="2"/>
  <c r="S112" i="2"/>
  <c r="G112" i="2"/>
  <c r="O112" i="2"/>
  <c r="P111" i="2"/>
  <c r="S110" i="2"/>
  <c r="G110" i="2"/>
  <c r="K109" i="2"/>
  <c r="R106" i="2"/>
  <c r="G106" i="2"/>
  <c r="K105" i="2"/>
  <c r="J104" i="2"/>
  <c r="R104" i="2"/>
  <c r="K104" i="2"/>
  <c r="S104" i="2"/>
  <c r="G104" i="2"/>
  <c r="O104" i="2"/>
  <c r="F100" i="2"/>
  <c r="N100" i="2"/>
  <c r="G100" i="2"/>
  <c r="O100" i="2"/>
  <c r="H100" i="2"/>
  <c r="P100" i="2"/>
  <c r="I100" i="2"/>
  <c r="Q100" i="2"/>
  <c r="K100" i="2"/>
  <c r="S100" i="2"/>
  <c r="Q98" i="2"/>
  <c r="I98" i="2"/>
  <c r="Q90" i="2"/>
  <c r="F84" i="2"/>
  <c r="I81" i="2"/>
  <c r="Q81" i="2"/>
  <c r="F81" i="2"/>
  <c r="G81" i="2"/>
  <c r="O81" i="2"/>
  <c r="K68" i="2"/>
  <c r="F62" i="2"/>
  <c r="N62" i="2"/>
  <c r="G62" i="2"/>
  <c r="O62" i="2"/>
  <c r="H62" i="2"/>
  <c r="P62" i="2"/>
  <c r="I62" i="2"/>
  <c r="Q62" i="2"/>
  <c r="J62" i="2"/>
  <c r="R62" i="2"/>
  <c r="K62" i="2"/>
  <c r="S62" i="2"/>
  <c r="K60" i="2"/>
  <c r="G55" i="2"/>
  <c r="O55" i="2"/>
  <c r="H55" i="2"/>
  <c r="P55" i="2"/>
  <c r="N55" i="2"/>
  <c r="Q55" i="2"/>
  <c r="F55" i="2"/>
  <c r="R55" i="2"/>
  <c r="I55" i="2"/>
  <c r="S55" i="2"/>
  <c r="J55" i="2"/>
  <c r="G41" i="2"/>
  <c r="O41" i="2"/>
  <c r="I41" i="2"/>
  <c r="Q41" i="2"/>
  <c r="J41" i="2"/>
  <c r="R41" i="2"/>
  <c r="H41" i="2"/>
  <c r="K41" i="2"/>
  <c r="N41" i="2"/>
  <c r="P41" i="2"/>
  <c r="S41" i="2"/>
  <c r="J39" i="2"/>
  <c r="I39" i="2"/>
  <c r="F69" i="2"/>
  <c r="N69" i="2"/>
  <c r="G69" i="2"/>
  <c r="H69" i="2"/>
  <c r="P69" i="2"/>
  <c r="I69" i="2"/>
  <c r="Q69" i="2"/>
  <c r="J69" i="2"/>
  <c r="R69" i="2"/>
  <c r="K69" i="2"/>
  <c r="S69" i="2"/>
  <c r="K88" i="2"/>
  <c r="S88" i="2"/>
  <c r="F88" i="2"/>
  <c r="N88" i="2"/>
  <c r="I88" i="2"/>
  <c r="O69" i="2"/>
  <c r="F61" i="2"/>
  <c r="N61" i="2"/>
  <c r="G61" i="2"/>
  <c r="O61" i="2"/>
  <c r="H61" i="2"/>
  <c r="P61" i="2"/>
  <c r="I61" i="2"/>
  <c r="Q61" i="2"/>
  <c r="J61" i="2"/>
  <c r="R61" i="2"/>
  <c r="K61" i="2"/>
  <c r="S61" i="2"/>
  <c r="S59" i="2"/>
  <c r="G59" i="2"/>
  <c r="O59" i="2"/>
  <c r="H59" i="2"/>
  <c r="P59" i="2"/>
  <c r="Q59" i="2"/>
  <c r="K24" i="2"/>
  <c r="S24" i="2"/>
  <c r="F24" i="2"/>
  <c r="N24" i="2"/>
  <c r="G24" i="2"/>
  <c r="O24" i="2"/>
  <c r="H24" i="2"/>
  <c r="P24" i="2"/>
  <c r="I24" i="2"/>
  <c r="Q24" i="2"/>
  <c r="R24" i="2"/>
  <c r="J24" i="2"/>
  <c r="N98" i="2"/>
  <c r="R88" i="2"/>
  <c r="H88" i="2"/>
  <c r="S84" i="2"/>
  <c r="I76" i="2"/>
  <c r="Q76" i="2"/>
  <c r="P70" i="2"/>
  <c r="I57" i="2"/>
  <c r="Q57" i="2"/>
  <c r="J57" i="2"/>
  <c r="R57" i="2"/>
  <c r="K57" i="2"/>
  <c r="S57" i="2"/>
  <c r="F57" i="2"/>
  <c r="N57" i="2"/>
  <c r="G57" i="2"/>
  <c r="O57" i="2"/>
  <c r="H50" i="2"/>
  <c r="J50" i="2"/>
  <c r="K50" i="2"/>
  <c r="S50" i="2"/>
  <c r="N50" i="2"/>
  <c r="O50" i="2"/>
  <c r="Q50" i="2"/>
  <c r="F50" i="2"/>
  <c r="G50" i="2"/>
  <c r="I50" i="2"/>
  <c r="I94" i="2"/>
  <c r="Q94" i="2"/>
  <c r="K94" i="2"/>
  <c r="S94" i="2"/>
  <c r="F89" i="2"/>
  <c r="N89" i="2"/>
  <c r="G89" i="2"/>
  <c r="O89" i="2"/>
  <c r="Q88" i="2"/>
  <c r="G88" i="2"/>
  <c r="H81" i="2"/>
  <c r="S65" i="2"/>
  <c r="Q49" i="2"/>
  <c r="R49" i="2"/>
  <c r="N49" i="2"/>
  <c r="K49" i="2"/>
  <c r="F26" i="2"/>
  <c r="N26" i="2"/>
  <c r="H26" i="2"/>
  <c r="P26" i="2"/>
  <c r="I26" i="2"/>
  <c r="Q26" i="2"/>
  <c r="J26" i="2"/>
  <c r="R26" i="2"/>
  <c r="K26" i="2"/>
  <c r="S26" i="2"/>
  <c r="O26" i="2"/>
  <c r="G90" i="2"/>
  <c r="O90" i="2"/>
  <c r="H90" i="2"/>
  <c r="P90" i="2"/>
  <c r="J90" i="2"/>
  <c r="P88" i="2"/>
  <c r="G84" i="2"/>
  <c r="O84" i="2"/>
  <c r="H84" i="2"/>
  <c r="P84" i="2"/>
  <c r="I84" i="2"/>
  <c r="Q84" i="2"/>
  <c r="J84" i="2"/>
  <c r="R84" i="2"/>
  <c r="F70" i="2"/>
  <c r="N70" i="2"/>
  <c r="I70" i="2"/>
  <c r="Q70" i="2"/>
  <c r="J70" i="2"/>
  <c r="R70" i="2"/>
  <c r="K70" i="2"/>
  <c r="S70" i="2"/>
  <c r="K40" i="2"/>
  <c r="F40" i="2"/>
  <c r="N40" i="2"/>
  <c r="H40" i="2"/>
  <c r="P40" i="2"/>
  <c r="I40" i="2"/>
  <c r="Q40" i="2"/>
  <c r="J40" i="2"/>
  <c r="O40" i="2"/>
  <c r="R40" i="2"/>
  <c r="S40" i="2"/>
  <c r="K23" i="2"/>
  <c r="S23" i="2"/>
  <c r="N23" i="2"/>
  <c r="I23" i="2"/>
  <c r="Q23" i="2"/>
  <c r="J15" i="2"/>
  <c r="R15" i="2"/>
  <c r="K15" i="2"/>
  <c r="S15" i="2"/>
  <c r="F15" i="2"/>
  <c r="N15" i="2"/>
  <c r="G15" i="2"/>
  <c r="O15" i="2"/>
  <c r="H15" i="2"/>
  <c r="P15" i="2"/>
  <c r="I15" i="2"/>
  <c r="Q15" i="2"/>
  <c r="F68" i="2"/>
  <c r="N68" i="2"/>
  <c r="G68" i="2"/>
  <c r="O68" i="2"/>
  <c r="H68" i="2"/>
  <c r="P68" i="2"/>
  <c r="I68" i="2"/>
  <c r="Q68" i="2"/>
  <c r="J68" i="2"/>
  <c r="R68" i="2"/>
  <c r="F60" i="2"/>
  <c r="N60" i="2"/>
  <c r="G60" i="2"/>
  <c r="O60" i="2"/>
  <c r="H60" i="2"/>
  <c r="P60" i="2"/>
  <c r="I60" i="2"/>
  <c r="Q60" i="2"/>
  <c r="J60" i="2"/>
  <c r="R60" i="2"/>
  <c r="K53" i="2"/>
  <c r="S53" i="2"/>
  <c r="F53" i="2"/>
  <c r="N53" i="2"/>
  <c r="I53" i="2"/>
  <c r="J53" i="2"/>
  <c r="O53" i="2"/>
  <c r="P53" i="2"/>
  <c r="G53" i="2"/>
  <c r="Q53" i="2"/>
  <c r="F10" i="2"/>
  <c r="N10" i="2"/>
  <c r="G10" i="2"/>
  <c r="O10" i="2"/>
  <c r="H10" i="2"/>
  <c r="P10" i="2"/>
  <c r="I10" i="2"/>
  <c r="Q10" i="2"/>
  <c r="J10" i="2"/>
  <c r="R10" i="2"/>
  <c r="K10" i="2"/>
  <c r="S10" i="2"/>
  <c r="N80" i="2"/>
  <c r="F80" i="2"/>
  <c r="N72" i="2"/>
  <c r="F72" i="2"/>
  <c r="Q67" i="2"/>
  <c r="I67" i="2"/>
  <c r="P66" i="2"/>
  <c r="H66" i="2"/>
  <c r="N64" i="2"/>
  <c r="F64" i="2"/>
  <c r="P58" i="2"/>
  <c r="H58" i="2"/>
  <c r="N56" i="2"/>
  <c r="R51" i="2"/>
  <c r="G51" i="2"/>
  <c r="Q47" i="2"/>
  <c r="S46" i="2"/>
  <c r="I46" i="2"/>
  <c r="I43" i="2"/>
  <c r="Q43" i="2"/>
  <c r="K43" i="2"/>
  <c r="S43" i="2"/>
  <c r="F33" i="2"/>
  <c r="R27" i="2"/>
  <c r="F18" i="2"/>
  <c r="N18" i="2"/>
  <c r="H18" i="2"/>
  <c r="P18" i="2"/>
  <c r="I18" i="2"/>
  <c r="Q18" i="2"/>
  <c r="J18" i="2"/>
  <c r="R18" i="2"/>
  <c r="K18" i="2"/>
  <c r="S18" i="2"/>
  <c r="F11" i="2"/>
  <c r="N11" i="2"/>
  <c r="G11" i="2"/>
  <c r="O11" i="2"/>
  <c r="H11" i="2"/>
  <c r="P11" i="2"/>
  <c r="I11" i="2"/>
  <c r="Q11" i="2"/>
  <c r="J11" i="2"/>
  <c r="R11" i="2"/>
  <c r="K11" i="2"/>
  <c r="S11" i="2"/>
  <c r="P67" i="2"/>
  <c r="H67" i="2"/>
  <c r="O66" i="2"/>
  <c r="G66" i="2"/>
  <c r="O58" i="2"/>
  <c r="G58" i="2"/>
  <c r="P51" i="2"/>
  <c r="F51" i="2"/>
  <c r="R46" i="2"/>
  <c r="H46" i="2"/>
  <c r="I38" i="2"/>
  <c r="Q38" i="2"/>
  <c r="J38" i="2"/>
  <c r="R38" i="2"/>
  <c r="F38" i="2"/>
  <c r="N38" i="2"/>
  <c r="G38" i="2"/>
  <c r="O38" i="2"/>
  <c r="I22" i="2"/>
  <c r="Q22" i="2"/>
  <c r="J22" i="2"/>
  <c r="R22" i="2"/>
  <c r="F22" i="2"/>
  <c r="N22" i="2"/>
  <c r="G22" i="2"/>
  <c r="O22" i="2"/>
  <c r="O18" i="2"/>
  <c r="O67" i="2"/>
  <c r="G67" i="2"/>
  <c r="F66" i="2"/>
  <c r="N58" i="2"/>
  <c r="F58" i="2"/>
  <c r="O51" i="2"/>
  <c r="K48" i="2"/>
  <c r="Q46" i="2"/>
  <c r="K45" i="2"/>
  <c r="S45" i="2"/>
  <c r="F45" i="2"/>
  <c r="N45" i="2"/>
  <c r="I45" i="2"/>
  <c r="K32" i="2"/>
  <c r="S32" i="2"/>
  <c r="F32" i="2"/>
  <c r="N32" i="2"/>
  <c r="G32" i="2"/>
  <c r="O32" i="2"/>
  <c r="H32" i="2"/>
  <c r="P32" i="2"/>
  <c r="I32" i="2"/>
  <c r="Q32" i="2"/>
  <c r="S30" i="2"/>
  <c r="H25" i="2"/>
  <c r="K8" i="2"/>
  <c r="S8" i="2"/>
  <c r="H8" i="2"/>
  <c r="I8" i="2"/>
  <c r="Q8" i="2"/>
  <c r="S80" i="2"/>
  <c r="K80" i="2"/>
  <c r="S72" i="2"/>
  <c r="K72" i="2"/>
  <c r="N67" i="2"/>
  <c r="F67" i="2"/>
  <c r="S64" i="2"/>
  <c r="K64" i="2"/>
  <c r="S56" i="2"/>
  <c r="K56" i="2"/>
  <c r="F54" i="2"/>
  <c r="N54" i="2"/>
  <c r="G54" i="2"/>
  <c r="O54" i="2"/>
  <c r="J54" i="2"/>
  <c r="R45" i="2"/>
  <c r="H45" i="2"/>
  <c r="F35" i="2"/>
  <c r="N35" i="2"/>
  <c r="I35" i="2"/>
  <c r="Q35" i="2"/>
  <c r="J35" i="2"/>
  <c r="R35" i="2"/>
  <c r="K35" i="2"/>
  <c r="S35" i="2"/>
  <c r="K22" i="2"/>
  <c r="I6" i="2"/>
  <c r="J6" i="2"/>
  <c r="R6" i="2"/>
  <c r="G6" i="2"/>
  <c r="I51" i="2"/>
  <c r="Q51" i="2"/>
  <c r="K51" i="2"/>
  <c r="S51" i="2"/>
  <c r="F48" i="2"/>
  <c r="N48" i="2"/>
  <c r="H48" i="2"/>
  <c r="P48" i="2"/>
  <c r="I48" i="2"/>
  <c r="Q48" i="2"/>
  <c r="G48" i="2"/>
  <c r="F46" i="2"/>
  <c r="N46" i="2"/>
  <c r="G46" i="2"/>
  <c r="O46" i="2"/>
  <c r="I30" i="2"/>
  <c r="Q30" i="2"/>
  <c r="J30" i="2"/>
  <c r="R30" i="2"/>
  <c r="F30" i="2"/>
  <c r="N30" i="2"/>
  <c r="G30" i="2"/>
  <c r="O30" i="2"/>
  <c r="K16" i="2"/>
  <c r="S16" i="2"/>
  <c r="F16" i="2"/>
  <c r="N16" i="2"/>
  <c r="G16" i="2"/>
  <c r="O16" i="2"/>
  <c r="H16" i="2"/>
  <c r="P16" i="2"/>
  <c r="I16" i="2"/>
  <c r="Q16" i="2"/>
  <c r="S66" i="2"/>
  <c r="K66" i="2"/>
  <c r="S58" i="2"/>
  <c r="K58" i="2"/>
  <c r="S48" i="2"/>
  <c r="G47" i="2"/>
  <c r="O47" i="2"/>
  <c r="H47" i="2"/>
  <c r="P47" i="2"/>
  <c r="J47" i="2"/>
  <c r="H33" i="2"/>
  <c r="P33" i="2"/>
  <c r="I33" i="2"/>
  <c r="Q33" i="2"/>
  <c r="J33" i="2"/>
  <c r="R33" i="2"/>
  <c r="J31" i="2"/>
  <c r="R31" i="2"/>
  <c r="K31" i="2"/>
  <c r="S31" i="2"/>
  <c r="F31" i="2"/>
  <c r="N31" i="2"/>
  <c r="G31" i="2"/>
  <c r="O31" i="2"/>
  <c r="H31" i="2"/>
  <c r="P31" i="2"/>
  <c r="N19" i="2"/>
  <c r="J19" i="2"/>
  <c r="R19" i="2"/>
  <c r="S19" i="2"/>
  <c r="I14" i="2"/>
  <c r="Q14" i="2"/>
  <c r="J14" i="2"/>
  <c r="R14" i="2"/>
  <c r="K14" i="2"/>
  <c r="S14" i="2"/>
  <c r="F14" i="2"/>
  <c r="N14" i="2"/>
  <c r="G14" i="2"/>
  <c r="O14" i="2"/>
  <c r="F3" i="2"/>
  <c r="N3" i="2"/>
  <c r="G3" i="2"/>
  <c r="O3" i="2"/>
  <c r="H3" i="2"/>
  <c r="P3" i="2"/>
  <c r="I3" i="2"/>
  <c r="Q3" i="2"/>
  <c r="J3" i="2"/>
  <c r="R3" i="2"/>
  <c r="K3" i="2"/>
  <c r="S3" i="2"/>
  <c r="P80" i="2"/>
  <c r="S67" i="2"/>
  <c r="R66" i="2"/>
  <c r="R58" i="2"/>
  <c r="P56" i="2"/>
  <c r="G56" i="2"/>
  <c r="J51" i="2"/>
  <c r="R48" i="2"/>
  <c r="S47" i="2"/>
  <c r="I47" i="2"/>
  <c r="K46" i="2"/>
  <c r="O45" i="2"/>
  <c r="F42" i="2"/>
  <c r="F34" i="2"/>
  <c r="N34" i="2"/>
  <c r="H34" i="2"/>
  <c r="P34" i="2"/>
  <c r="I34" i="2"/>
  <c r="Q34" i="2"/>
  <c r="J34" i="2"/>
  <c r="R34" i="2"/>
  <c r="K34" i="2"/>
  <c r="S34" i="2"/>
  <c r="Q31" i="2"/>
  <c r="K30" i="2"/>
  <c r="J16" i="2"/>
  <c r="F9" i="2"/>
  <c r="N9" i="2"/>
  <c r="G9" i="2"/>
  <c r="O9" i="2"/>
  <c r="H9" i="2"/>
  <c r="P9" i="2"/>
  <c r="I9" i="2"/>
  <c r="Q9" i="2"/>
  <c r="J9" i="2"/>
  <c r="R9" i="2"/>
  <c r="N37" i="2"/>
  <c r="F37" i="2"/>
  <c r="N29" i="2"/>
  <c r="F29" i="2"/>
  <c r="N21" i="2"/>
  <c r="F21" i="2"/>
  <c r="N13" i="2"/>
  <c r="F13" i="2"/>
  <c r="H7" i="2"/>
  <c r="N5" i="2"/>
  <c r="F5" i="2"/>
  <c r="G7" i="2"/>
  <c r="F7" i="2"/>
  <c r="S37" i="2"/>
  <c r="K37" i="2"/>
  <c r="S29" i="2"/>
  <c r="K29" i="2"/>
  <c r="S13" i="2"/>
  <c r="K13" i="2"/>
  <c r="S5" i="2"/>
  <c r="K5" i="2"/>
  <c r="Q37" i="2"/>
  <c r="I37" i="2"/>
  <c r="S7" i="2"/>
  <c r="K7" i="2"/>
  <c r="P37" i="2"/>
  <c r="P29" i="2"/>
  <c r="P21" i="2"/>
  <c r="P13" i="2"/>
  <c r="R7" i="2"/>
  <c r="P5" i="2"/>
  <c r="P73" i="3"/>
  <c r="N83" i="2" l="1"/>
  <c r="P83" i="2"/>
  <c r="G87" i="2"/>
  <c r="K91" i="2"/>
  <c r="H83" i="2"/>
  <c r="N87" i="2"/>
  <c r="H87" i="2"/>
  <c r="G83" i="2"/>
  <c r="R83" i="2"/>
  <c r="J83" i="2"/>
  <c r="F83" i="2"/>
  <c r="R87" i="2"/>
  <c r="Q83" i="2"/>
  <c r="S83" i="2"/>
  <c r="P87" i="2"/>
  <c r="J87" i="2"/>
  <c r="N91" i="2"/>
  <c r="I83" i="2"/>
  <c r="O87" i="2"/>
  <c r="Q87" i="2"/>
  <c r="H86" i="2"/>
  <c r="N86" i="2"/>
  <c r="I87" i="2"/>
  <c r="P86" i="2"/>
  <c r="S86" i="2"/>
  <c r="K86" i="2"/>
  <c r="N84" i="2"/>
  <c r="K84" i="2"/>
  <c r="R81" i="2"/>
  <c r="S81" i="2"/>
  <c r="N81" i="2"/>
  <c r="J81" i="2"/>
  <c r="R74" i="2"/>
  <c r="J74" i="2"/>
  <c r="I74" i="2"/>
  <c r="S74" i="2"/>
  <c r="P74" i="2"/>
  <c r="H74" i="2"/>
  <c r="O74" i="2"/>
  <c r="G74" i="2"/>
  <c r="Q77" i="2"/>
  <c r="G77" i="2"/>
  <c r="F77" i="2"/>
  <c r="I77" i="2"/>
  <c r="H78" i="2"/>
  <c r="Q78" i="2"/>
  <c r="O77" i="2"/>
  <c r="P77" i="2"/>
  <c r="G78" i="2"/>
  <c r="I78" i="2"/>
  <c r="N77" i="2"/>
  <c r="H77" i="2"/>
  <c r="P78" i="2"/>
  <c r="N78" i="2"/>
  <c r="S77" i="2"/>
  <c r="O78" i="2"/>
  <c r="F78" i="2"/>
  <c r="K77" i="2"/>
  <c r="S78" i="2"/>
  <c r="H76" i="2"/>
  <c r="O76" i="2"/>
  <c r="G76" i="2"/>
  <c r="P76" i="2"/>
  <c r="R76" i="2"/>
  <c r="F63" i="2"/>
  <c r="Q66" i="2"/>
  <c r="H63" i="2"/>
  <c r="I66" i="2"/>
  <c r="S63" i="2"/>
  <c r="J63" i="2"/>
  <c r="P63" i="2"/>
  <c r="I63" i="2"/>
  <c r="O63" i="2"/>
  <c r="J59" i="2"/>
  <c r="N59" i="2"/>
  <c r="F59" i="2"/>
  <c r="I59" i="2"/>
  <c r="K59" i="2"/>
  <c r="H57" i="2"/>
  <c r="P57" i="2"/>
  <c r="S42" i="2"/>
  <c r="J91" i="2"/>
  <c r="F91" i="2"/>
  <c r="S85" i="2"/>
  <c r="R91" i="2"/>
  <c r="H122" i="2"/>
  <c r="F122" i="2"/>
  <c r="O117" i="2"/>
  <c r="N117" i="2"/>
  <c r="S117" i="2"/>
  <c r="G117" i="2"/>
  <c r="J117" i="2"/>
  <c r="K117" i="2"/>
  <c r="J125" i="2"/>
  <c r="K125" i="2"/>
  <c r="S125" i="2"/>
  <c r="N125" i="2"/>
  <c r="O125" i="2"/>
  <c r="F125" i="2"/>
  <c r="R125" i="2"/>
  <c r="G125" i="2"/>
  <c r="Q89" i="2"/>
  <c r="H89" i="2"/>
  <c r="R89" i="2"/>
  <c r="I89" i="2"/>
  <c r="S89" i="2"/>
  <c r="J89" i="2"/>
  <c r="K89" i="2"/>
  <c r="P89" i="2"/>
  <c r="G25" i="2"/>
  <c r="Q27" i="2"/>
  <c r="R65" i="2"/>
  <c r="H39" i="2"/>
  <c r="G91" i="2"/>
  <c r="K85" i="2"/>
  <c r="R122" i="2"/>
  <c r="J13" i="2"/>
  <c r="F28" i="2"/>
  <c r="P28" i="2"/>
  <c r="J166" i="2"/>
  <c r="P166" i="2"/>
  <c r="J27" i="2"/>
  <c r="R42" i="2"/>
  <c r="R25" i="2"/>
  <c r="I27" i="2"/>
  <c r="J65" i="2"/>
  <c r="O39" i="2"/>
  <c r="S91" i="2"/>
  <c r="R85" i="2"/>
  <c r="G122" i="2"/>
  <c r="I13" i="2"/>
  <c r="O21" i="2"/>
  <c r="N28" i="2"/>
  <c r="G28" i="2"/>
  <c r="J37" i="2"/>
  <c r="I42" i="2"/>
  <c r="N101" i="2"/>
  <c r="F101" i="2"/>
  <c r="K101" i="2"/>
  <c r="G163" i="2"/>
  <c r="O163" i="2"/>
  <c r="K65" i="2"/>
  <c r="J42" i="2"/>
  <c r="J25" i="2"/>
  <c r="O27" i="2"/>
  <c r="O65" i="2"/>
  <c r="Q65" i="2"/>
  <c r="G39" i="2"/>
  <c r="Q91" i="2"/>
  <c r="P122" i="2"/>
  <c r="P6" i="2"/>
  <c r="G13" i="2"/>
  <c r="S28" i="2"/>
  <c r="J28" i="2"/>
  <c r="G42" i="2"/>
  <c r="P38" i="2"/>
  <c r="S38" i="2"/>
  <c r="Q104" i="2"/>
  <c r="F104" i="2"/>
  <c r="N104" i="2"/>
  <c r="P104" i="2"/>
  <c r="N85" i="2"/>
  <c r="G85" i="2"/>
  <c r="P39" i="2"/>
  <c r="P42" i="2"/>
  <c r="Q25" i="2"/>
  <c r="S25" i="2"/>
  <c r="G27" i="2"/>
  <c r="G65" i="2"/>
  <c r="I65" i="2"/>
  <c r="S39" i="2"/>
  <c r="F39" i="2"/>
  <c r="I91" i="2"/>
  <c r="I117" i="2"/>
  <c r="Q85" i="2"/>
  <c r="Q125" i="2"/>
  <c r="O122" i="2"/>
  <c r="R13" i="2"/>
  <c r="K28" i="2"/>
  <c r="J32" i="2"/>
  <c r="H38" i="2"/>
  <c r="R37" i="2"/>
  <c r="Q42" i="2"/>
  <c r="P136" i="2"/>
  <c r="Q136" i="2"/>
  <c r="F136" i="2"/>
  <c r="O70" i="2"/>
  <c r="H70" i="2"/>
  <c r="S76" i="2"/>
  <c r="N76" i="2"/>
  <c r="F76" i="2"/>
  <c r="K76" i="2"/>
  <c r="O133" i="2"/>
  <c r="K133" i="2"/>
  <c r="N133" i="2"/>
  <c r="K25" i="2"/>
  <c r="O25" i="2"/>
  <c r="O42" i="2"/>
  <c r="H42" i="2"/>
  <c r="I25" i="2"/>
  <c r="S27" i="2"/>
  <c r="N27" i="2"/>
  <c r="Q39" i="2"/>
  <c r="K39" i="2"/>
  <c r="P91" i="2"/>
  <c r="I85" i="2"/>
  <c r="I125" i="2"/>
  <c r="Q122" i="2"/>
  <c r="Q13" i="2"/>
  <c r="P27" i="2"/>
  <c r="I28" i="2"/>
  <c r="N42" i="2"/>
  <c r="O103" i="2"/>
  <c r="H103" i="2"/>
  <c r="J86" i="2"/>
  <c r="O86" i="2"/>
  <c r="N109" i="2"/>
  <c r="J109" i="2"/>
  <c r="J142" i="2"/>
  <c r="P142" i="2"/>
  <c r="P65" i="2"/>
  <c r="H65" i="2"/>
  <c r="P25" i="2"/>
  <c r="K27" i="2"/>
  <c r="F27" i="2"/>
  <c r="F65" i="2"/>
  <c r="N39" i="2"/>
  <c r="H91" i="2"/>
  <c r="H117" i="2"/>
  <c r="F85" i="2"/>
  <c r="P85" i="2"/>
  <c r="P125" i="2"/>
  <c r="J122" i="2"/>
  <c r="I122" i="2"/>
  <c r="F25" i="2"/>
  <c r="N105" i="2"/>
  <c r="S105" i="2"/>
  <c r="J105" i="2"/>
  <c r="O147" i="2"/>
  <c r="G147" i="2"/>
  <c r="J49" i="2"/>
  <c r="H49" i="2"/>
  <c r="I49" i="2"/>
  <c r="F49" i="2"/>
  <c r="O49" i="2"/>
  <c r="S49" i="2"/>
  <c r="G49" i="2"/>
  <c r="R50" i="2"/>
  <c r="N43" i="2"/>
  <c r="O43" i="2"/>
  <c r="F43" i="2"/>
  <c r="P43" i="2"/>
  <c r="G43" i="2"/>
  <c r="R43" i="2"/>
  <c r="H43" i="2"/>
  <c r="J43" i="2"/>
  <c r="O33" i="2"/>
  <c r="O35" i="2"/>
  <c r="S33" i="2"/>
  <c r="K33" i="2"/>
  <c r="N33" i="2"/>
  <c r="H35" i="2"/>
  <c r="P35" i="2"/>
  <c r="P30" i="2"/>
  <c r="H30" i="2"/>
  <c r="G21" i="2"/>
  <c r="Q19" i="2"/>
  <c r="R21" i="2"/>
  <c r="K21" i="2"/>
  <c r="I19" i="2"/>
  <c r="H19" i="2"/>
  <c r="H21" i="2"/>
  <c r="S21" i="2"/>
  <c r="O19" i="2"/>
  <c r="G19" i="2"/>
  <c r="Q21" i="2"/>
  <c r="K19" i="2"/>
  <c r="F19" i="2"/>
  <c r="F23" i="2"/>
  <c r="P23" i="2"/>
  <c r="R23" i="2"/>
  <c r="H23" i="2"/>
  <c r="J23" i="2"/>
  <c r="O23" i="2"/>
  <c r="P22" i="2"/>
  <c r="S22" i="2"/>
  <c r="H22" i="2"/>
  <c r="S17" i="2"/>
  <c r="O17" i="2"/>
  <c r="R17" i="2"/>
  <c r="J17" i="2"/>
  <c r="G17" i="2"/>
  <c r="Q17" i="2"/>
  <c r="N17" i="2"/>
  <c r="I17" i="2"/>
  <c r="K17" i="2"/>
  <c r="P17" i="2"/>
  <c r="F17" i="2"/>
  <c r="P14" i="2"/>
  <c r="H14" i="2"/>
  <c r="N7" i="2"/>
  <c r="N6" i="2"/>
  <c r="O8" i="2"/>
  <c r="F6" i="2"/>
  <c r="G8" i="2"/>
  <c r="S6" i="2"/>
  <c r="N8" i="2"/>
  <c r="I7" i="2"/>
  <c r="O7" i="2"/>
  <c r="K6" i="2"/>
  <c r="F8" i="2"/>
  <c r="Q7" i="2"/>
  <c r="O6" i="2"/>
  <c r="Q6" i="2"/>
  <c r="R8" i="2"/>
  <c r="J8" i="2"/>
  <c r="O70" i="3"/>
  <c r="W58" i="7" l="1"/>
  <c r="X58" i="7"/>
  <c r="Y58" i="7"/>
  <c r="W59" i="7"/>
  <c r="X59" i="7"/>
  <c r="Y59" i="7"/>
  <c r="W60" i="7"/>
  <c r="X60" i="7"/>
  <c r="Y60" i="7"/>
  <c r="W61" i="7"/>
  <c r="X61" i="7"/>
  <c r="Y61" i="7"/>
  <c r="W62" i="7"/>
  <c r="X62" i="7"/>
  <c r="Y62" i="7"/>
  <c r="W63" i="7"/>
  <c r="X63" i="7"/>
  <c r="Y63" i="7"/>
  <c r="W64" i="7"/>
  <c r="X64" i="7"/>
  <c r="Y64" i="7"/>
  <c r="W65" i="7"/>
  <c r="X65" i="7"/>
  <c r="Y65" i="7"/>
  <c r="D147" i="2" l="1"/>
  <c r="W52" i="6" l="1"/>
  <c r="X52" i="6"/>
  <c r="Y52" i="6"/>
  <c r="W53" i="6"/>
  <c r="X53" i="6"/>
  <c r="Y53" i="6"/>
  <c r="W54" i="6"/>
  <c r="X54" i="6"/>
  <c r="Y54" i="6"/>
  <c r="W55" i="6"/>
  <c r="X55" i="6"/>
  <c r="Y55" i="6"/>
  <c r="W56" i="6"/>
  <c r="X56" i="6"/>
  <c r="Y56" i="6"/>
  <c r="W57" i="6"/>
  <c r="X57" i="6"/>
  <c r="Y57" i="6"/>
  <c r="W58" i="6"/>
  <c r="X58" i="6"/>
  <c r="Y58" i="6"/>
  <c r="W59" i="6"/>
  <c r="X59" i="6"/>
  <c r="Y59" i="6"/>
  <c r="W52" i="7"/>
  <c r="X52" i="7"/>
  <c r="Y52" i="7"/>
  <c r="W53" i="7"/>
  <c r="X53" i="7"/>
  <c r="Y53" i="7"/>
  <c r="W54" i="7"/>
  <c r="X54" i="7"/>
  <c r="Y54" i="7"/>
  <c r="W55" i="7"/>
  <c r="X55" i="7"/>
  <c r="Y55" i="7"/>
  <c r="W56" i="7"/>
  <c r="X56" i="7"/>
  <c r="Y56" i="7"/>
  <c r="W57" i="7"/>
  <c r="X57" i="7"/>
  <c r="Y57" i="7"/>
  <c r="AE51" i="3"/>
  <c r="AF51" i="3"/>
  <c r="AG51" i="3"/>
  <c r="AE52" i="3"/>
  <c r="AF52" i="3"/>
  <c r="AG52" i="3"/>
  <c r="AE53" i="3"/>
  <c r="AF53" i="3"/>
  <c r="AG53" i="3"/>
  <c r="AE54" i="3"/>
  <c r="AF54" i="3"/>
  <c r="AG54" i="3"/>
  <c r="AE55" i="3"/>
  <c r="AF55" i="3"/>
  <c r="AG55" i="3"/>
  <c r="AE56" i="3"/>
  <c r="AF56" i="3"/>
  <c r="AG56" i="3"/>
  <c r="AE57" i="3"/>
  <c r="AF57" i="3"/>
  <c r="AG57" i="3"/>
  <c r="AE58" i="3"/>
  <c r="AF58" i="3"/>
  <c r="AG58" i="3"/>
  <c r="AE59" i="3"/>
  <c r="AF59" i="3"/>
  <c r="AG59" i="3"/>
  <c r="AE60" i="3"/>
  <c r="AF60" i="3"/>
  <c r="AG60" i="3"/>
  <c r="AE61" i="3"/>
  <c r="AF61" i="3"/>
  <c r="AG61" i="3"/>
  <c r="W45" i="6" l="1"/>
  <c r="X45" i="6"/>
  <c r="Y45" i="6"/>
  <c r="W46" i="6"/>
  <c r="X46" i="6"/>
  <c r="Y46" i="6"/>
  <c r="W47" i="6"/>
  <c r="X47" i="6"/>
  <c r="Y47" i="6"/>
  <c r="W48" i="6"/>
  <c r="X48" i="6"/>
  <c r="Y48" i="6"/>
  <c r="W49" i="6"/>
  <c r="X49" i="6"/>
  <c r="Y49" i="6"/>
  <c r="W50" i="6"/>
  <c r="X50" i="6"/>
  <c r="Y50" i="6"/>
  <c r="W51" i="6"/>
  <c r="X51" i="6"/>
  <c r="Y51" i="6"/>
  <c r="W44" i="7"/>
  <c r="X44" i="7"/>
  <c r="Y44" i="7"/>
  <c r="W45" i="7"/>
  <c r="X45" i="7"/>
  <c r="Y45" i="7"/>
  <c r="W46" i="7"/>
  <c r="X46" i="7"/>
  <c r="Y46" i="7"/>
  <c r="W47" i="7"/>
  <c r="X47" i="7"/>
  <c r="Y47" i="7"/>
  <c r="W48" i="7"/>
  <c r="X48" i="7"/>
  <c r="Y48" i="7"/>
  <c r="W49" i="7"/>
  <c r="X49" i="7"/>
  <c r="Y49" i="7"/>
  <c r="W50" i="7"/>
  <c r="X50" i="7"/>
  <c r="Y50" i="7"/>
  <c r="W51" i="7"/>
  <c r="X51" i="7"/>
  <c r="Y51" i="7"/>
  <c r="AE42" i="3"/>
  <c r="AF42" i="3"/>
  <c r="AG42" i="3"/>
  <c r="AE43" i="3"/>
  <c r="AF43" i="3"/>
  <c r="AG43" i="3"/>
  <c r="AE44" i="3"/>
  <c r="AF44" i="3"/>
  <c r="AG44" i="3"/>
  <c r="AE45" i="3"/>
  <c r="AF45" i="3"/>
  <c r="AG45" i="3"/>
  <c r="AE46" i="3"/>
  <c r="AF46" i="3"/>
  <c r="AG46" i="3"/>
  <c r="AE47" i="3"/>
  <c r="AF47" i="3"/>
  <c r="AG47" i="3"/>
  <c r="AE48" i="3"/>
  <c r="AF48" i="3"/>
  <c r="AG48" i="3"/>
  <c r="AE49" i="3"/>
  <c r="AF49" i="3"/>
  <c r="AG49" i="3"/>
  <c r="AE50" i="3"/>
  <c r="AF50" i="3"/>
  <c r="AG50" i="3"/>
  <c r="AE40" i="3" l="1"/>
  <c r="AF40" i="3"/>
  <c r="AG40" i="3"/>
  <c r="AE41" i="3"/>
  <c r="AF41" i="3"/>
  <c r="AG41" i="3"/>
  <c r="W36" i="6"/>
  <c r="X36" i="6"/>
  <c r="Y36" i="6"/>
  <c r="W37" i="6"/>
  <c r="X37" i="6"/>
  <c r="Y37" i="6"/>
  <c r="W38" i="6"/>
  <c r="X38" i="6"/>
  <c r="Y38" i="6"/>
  <c r="W39" i="6"/>
  <c r="X39" i="6"/>
  <c r="Y39" i="6"/>
  <c r="W40" i="6"/>
  <c r="X40" i="6"/>
  <c r="Y40" i="6"/>
  <c r="W41" i="6"/>
  <c r="X41" i="6"/>
  <c r="Y41" i="6"/>
  <c r="W42" i="6"/>
  <c r="X42" i="6"/>
  <c r="Y42" i="6"/>
  <c r="W43" i="6"/>
  <c r="X43" i="6"/>
  <c r="Y43" i="6"/>
  <c r="W44" i="6"/>
  <c r="X44" i="6"/>
  <c r="Y44" i="6"/>
  <c r="W36" i="7"/>
  <c r="X36" i="7"/>
  <c r="Y36" i="7"/>
  <c r="W37" i="7"/>
  <c r="X37" i="7"/>
  <c r="Y37" i="7"/>
  <c r="W38" i="7"/>
  <c r="X38" i="7"/>
  <c r="Y38" i="7"/>
  <c r="W39" i="7"/>
  <c r="X39" i="7"/>
  <c r="Y39" i="7"/>
  <c r="W40" i="7"/>
  <c r="X40" i="7"/>
  <c r="Y40" i="7"/>
  <c r="W41" i="7"/>
  <c r="X41" i="7"/>
  <c r="Y41" i="7"/>
  <c r="W42" i="7"/>
  <c r="X42" i="7"/>
  <c r="Y42" i="7"/>
  <c r="W43" i="7"/>
  <c r="X43" i="7"/>
  <c r="Y43" i="7"/>
  <c r="AF37" i="3"/>
  <c r="AG37" i="3"/>
  <c r="AF38" i="3"/>
  <c r="AG38" i="3"/>
  <c r="AF39" i="3"/>
  <c r="AG39" i="3"/>
  <c r="W33" i="7" l="1"/>
  <c r="X33" i="7"/>
  <c r="Y33" i="7"/>
  <c r="W34" i="7"/>
  <c r="X34" i="7"/>
  <c r="Y34" i="7"/>
  <c r="W35" i="7"/>
  <c r="X35" i="7"/>
  <c r="Y35" i="7"/>
  <c r="W31" i="6"/>
  <c r="X31" i="6"/>
  <c r="Y31" i="6"/>
  <c r="W32" i="6"/>
  <c r="X32" i="6"/>
  <c r="Y32" i="6"/>
  <c r="W33" i="6"/>
  <c r="X33" i="6"/>
  <c r="Y33" i="6"/>
  <c r="W34" i="6"/>
  <c r="X34" i="6"/>
  <c r="Y34" i="6"/>
  <c r="W35" i="6"/>
  <c r="X35" i="6"/>
  <c r="Y35" i="6"/>
  <c r="Y26" i="6" l="1"/>
  <c r="Y27" i="6"/>
  <c r="Y28" i="6"/>
  <c r="Y29" i="6"/>
  <c r="Y30" i="6"/>
  <c r="X26" i="6"/>
  <c r="X27" i="6"/>
  <c r="X28" i="6"/>
  <c r="X29" i="6"/>
  <c r="X30" i="6"/>
  <c r="W30" i="6"/>
  <c r="AG26" i="3"/>
  <c r="AG27" i="3"/>
  <c r="AG28" i="3"/>
  <c r="AG29" i="3"/>
  <c r="AG30" i="3"/>
  <c r="AG31" i="3"/>
  <c r="AG32" i="3"/>
  <c r="AG33" i="3"/>
  <c r="AG34" i="3"/>
  <c r="AG35" i="3"/>
  <c r="AG36" i="3"/>
  <c r="AF26" i="3"/>
  <c r="AF27" i="3"/>
  <c r="AF28" i="3"/>
  <c r="AF29" i="3"/>
  <c r="AF30" i="3"/>
  <c r="AF31" i="3"/>
  <c r="AF32" i="3"/>
  <c r="AF33" i="3"/>
  <c r="AF34" i="3"/>
  <c r="AF35" i="3"/>
  <c r="AF36" i="3"/>
  <c r="Y15" i="7"/>
  <c r="Y16" i="7"/>
  <c r="Y17" i="7"/>
  <c r="Y18" i="7"/>
  <c r="Y19" i="7"/>
  <c r="Y20" i="7"/>
  <c r="Y21" i="7"/>
  <c r="Y22" i="7"/>
  <c r="Y23" i="7"/>
  <c r="Y24" i="7"/>
  <c r="Y25" i="7"/>
  <c r="Y26" i="7"/>
  <c r="Y27" i="7"/>
  <c r="Y28" i="7"/>
  <c r="Y29" i="7"/>
  <c r="Y30" i="7"/>
  <c r="Y31" i="7"/>
  <c r="Y32" i="7"/>
  <c r="X15" i="7"/>
  <c r="X16" i="7"/>
  <c r="X17" i="7"/>
  <c r="X18" i="7"/>
  <c r="X19" i="7"/>
  <c r="X20" i="7"/>
  <c r="X21" i="7"/>
  <c r="X22" i="7"/>
  <c r="X23" i="7"/>
  <c r="X24" i="7"/>
  <c r="X25" i="7"/>
  <c r="X26" i="7"/>
  <c r="X27" i="7"/>
  <c r="X28" i="7"/>
  <c r="X29" i="7"/>
  <c r="X30" i="7"/>
  <c r="X31" i="7"/>
  <c r="X32" i="7"/>
  <c r="W14" i="7"/>
  <c r="W15" i="7"/>
  <c r="W16" i="7"/>
  <c r="W17" i="7"/>
  <c r="W18" i="7"/>
  <c r="W19" i="7"/>
  <c r="W20" i="7"/>
  <c r="W21" i="7"/>
  <c r="W22" i="7"/>
  <c r="W23" i="7"/>
  <c r="W24" i="7"/>
  <c r="W25" i="7"/>
  <c r="W26" i="7"/>
  <c r="W27" i="7"/>
  <c r="W28" i="7"/>
  <c r="W29" i="7"/>
  <c r="W30" i="7"/>
  <c r="W31" i="7"/>
  <c r="W32" i="7"/>
  <c r="Y25" i="6" l="1"/>
  <c r="X24" i="6"/>
  <c r="X25" i="6"/>
  <c r="AG23" i="3"/>
  <c r="AG24" i="3"/>
  <c r="AG25" i="3"/>
  <c r="AF24" i="3"/>
  <c r="AF25" i="3"/>
  <c r="Y20" i="6"/>
  <c r="Y21" i="6"/>
  <c r="Y22" i="6"/>
  <c r="Y23" i="6"/>
  <c r="Y24" i="6"/>
  <c r="X20" i="6"/>
  <c r="X21" i="6"/>
  <c r="X22" i="6"/>
  <c r="X23" i="6"/>
  <c r="W23" i="6"/>
  <c r="W24" i="6"/>
  <c r="W25" i="6"/>
  <c r="W26" i="6"/>
  <c r="W27" i="6"/>
  <c r="W28" i="6"/>
  <c r="W29" i="6"/>
  <c r="AG19" i="3"/>
  <c r="AG20" i="3"/>
  <c r="AG21" i="3"/>
  <c r="AG22" i="3"/>
  <c r="AF19" i="3"/>
  <c r="AF20" i="3"/>
  <c r="AF21" i="3"/>
  <c r="AF22" i="3"/>
  <c r="AF23" i="3"/>
  <c r="AF16" i="3"/>
  <c r="AF17" i="3"/>
  <c r="AF18" i="3"/>
  <c r="X16" i="6" l="1"/>
  <c r="Y16" i="6"/>
  <c r="X17" i="6"/>
  <c r="Y17" i="6"/>
  <c r="X18" i="6"/>
  <c r="Y18" i="6"/>
  <c r="X19" i="6"/>
  <c r="Y19" i="6"/>
  <c r="AG17" i="3"/>
  <c r="AG18" i="3"/>
  <c r="Y4" i="6" l="1"/>
  <c r="Y5" i="6"/>
  <c r="Y6" i="6"/>
  <c r="Y7" i="6"/>
  <c r="Y8" i="6"/>
  <c r="Y9" i="6"/>
  <c r="Y10" i="6"/>
  <c r="Y11" i="6"/>
  <c r="Y12" i="6"/>
  <c r="Y13" i="6"/>
  <c r="Y14" i="6"/>
  <c r="Y15" i="6"/>
  <c r="X4" i="6"/>
  <c r="X5" i="6"/>
  <c r="X6" i="6"/>
  <c r="X7" i="6"/>
  <c r="X8" i="6"/>
  <c r="X9" i="6"/>
  <c r="X10" i="6"/>
  <c r="X11" i="6"/>
  <c r="X12" i="6"/>
  <c r="X13" i="6"/>
  <c r="X14" i="6"/>
  <c r="X15" i="6"/>
  <c r="Y3" i="6"/>
  <c r="X3" i="6"/>
  <c r="Y4" i="7"/>
  <c r="Y5" i="7"/>
  <c r="Y6" i="7"/>
  <c r="Y7" i="7"/>
  <c r="Y8" i="7"/>
  <c r="Y9" i="7"/>
  <c r="Y10" i="7"/>
  <c r="Y11" i="7"/>
  <c r="Y12" i="7"/>
  <c r="Y13" i="7"/>
  <c r="Y14" i="7"/>
  <c r="X4" i="7"/>
  <c r="X5" i="7"/>
  <c r="X6" i="7"/>
  <c r="X7" i="7"/>
  <c r="X8" i="7"/>
  <c r="X9" i="7"/>
  <c r="X10" i="7"/>
  <c r="X11" i="7"/>
  <c r="X12" i="7"/>
  <c r="X13" i="7"/>
  <c r="X14" i="7"/>
  <c r="Y3" i="7"/>
  <c r="X3" i="7"/>
  <c r="AG4" i="3"/>
  <c r="AG5" i="3"/>
  <c r="AG6" i="3"/>
  <c r="AG7" i="3"/>
  <c r="AG8" i="3"/>
  <c r="AG9" i="3"/>
  <c r="AG10" i="3"/>
  <c r="AG11" i="3"/>
  <c r="AG12" i="3"/>
  <c r="AG13" i="3"/>
  <c r="AG14" i="3"/>
  <c r="AG15" i="3"/>
  <c r="AG16" i="3"/>
  <c r="AF4" i="3"/>
  <c r="AF5" i="3"/>
  <c r="AF6" i="3"/>
  <c r="AF7" i="3"/>
  <c r="AF8" i="3"/>
  <c r="AF9" i="3"/>
  <c r="AF10" i="3"/>
  <c r="AF11" i="3"/>
  <c r="AF12" i="3"/>
  <c r="AF13" i="3"/>
  <c r="AF14" i="3"/>
  <c r="AF15" i="3"/>
  <c r="AG3" i="3"/>
  <c r="AF3" i="3"/>
  <c r="W4" i="6"/>
  <c r="W5" i="6"/>
  <c r="W6" i="6"/>
  <c r="W7" i="6"/>
  <c r="W8" i="6"/>
  <c r="W9" i="6"/>
  <c r="W10" i="6"/>
  <c r="W11" i="6"/>
  <c r="W12" i="6"/>
  <c r="W13" i="6"/>
  <c r="W14" i="6"/>
  <c r="W15" i="6"/>
  <c r="W16" i="6"/>
  <c r="W17" i="6"/>
  <c r="W18" i="6"/>
  <c r="W19" i="6"/>
  <c r="W20" i="6"/>
  <c r="W21" i="6"/>
  <c r="W22" i="6"/>
  <c r="W3" i="6"/>
  <c r="W4" i="7"/>
  <c r="W5" i="7"/>
  <c r="W6" i="7"/>
  <c r="W7" i="7"/>
  <c r="W8" i="7"/>
  <c r="W9" i="7"/>
  <c r="W10" i="7"/>
  <c r="W11" i="7"/>
  <c r="W12" i="7"/>
  <c r="W13" i="7"/>
  <c r="W3" i="7"/>
  <c r="AE14" i="3"/>
  <c r="AE4" i="3"/>
  <c r="AE5" i="3"/>
  <c r="AE6" i="3"/>
  <c r="AE7" i="3"/>
  <c r="AE8" i="3"/>
  <c r="AE9" i="3"/>
  <c r="AE10" i="3"/>
  <c r="AE11" i="3"/>
  <c r="AE12" i="3"/>
  <c r="AE13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3" i="3"/>
  <c r="D23" i="2" l="1"/>
  <c r="A12" i="2" l="1"/>
  <c r="B12" i="2"/>
  <c r="C12" i="2"/>
  <c r="D12" i="2"/>
  <c r="E12" i="2"/>
  <c r="A13" i="2"/>
  <c r="B13" i="2"/>
  <c r="C13" i="2"/>
  <c r="D13" i="2"/>
  <c r="E13" i="2"/>
  <c r="A14" i="2"/>
  <c r="B14" i="2"/>
  <c r="C14" i="2"/>
  <c r="D14" i="2"/>
  <c r="E14" i="2"/>
  <c r="A15" i="2"/>
  <c r="B15" i="2"/>
  <c r="C15" i="2"/>
  <c r="D15" i="2"/>
  <c r="E15" i="2"/>
  <c r="A16" i="2"/>
  <c r="B16" i="2"/>
  <c r="C16" i="2"/>
  <c r="D16" i="2"/>
  <c r="E16" i="2"/>
  <c r="A17" i="2"/>
  <c r="B17" i="2"/>
  <c r="C17" i="2"/>
  <c r="D17" i="2"/>
  <c r="E17" i="2"/>
  <c r="A3" i="2" l="1"/>
  <c r="B3" i="2"/>
  <c r="C3" i="2"/>
  <c r="D3" i="2"/>
  <c r="E3" i="2"/>
  <c r="A4" i="2"/>
  <c r="B4" i="2"/>
  <c r="C4" i="2"/>
  <c r="D4" i="2"/>
  <c r="E4" i="2"/>
  <c r="A5" i="2"/>
  <c r="B5" i="2"/>
  <c r="C5" i="2"/>
  <c r="D5" i="2"/>
  <c r="E5" i="2"/>
  <c r="A6" i="2"/>
  <c r="B6" i="2"/>
  <c r="C6" i="2"/>
  <c r="D6" i="2"/>
  <c r="E6" i="2"/>
  <c r="A7" i="2"/>
  <c r="B7" i="2"/>
  <c r="C7" i="2"/>
  <c r="D7" i="2"/>
  <c r="E7" i="2"/>
  <c r="A8" i="2"/>
  <c r="B8" i="2"/>
  <c r="C8" i="2"/>
  <c r="D8" i="2"/>
  <c r="E8" i="2"/>
  <c r="A9" i="2"/>
  <c r="B9" i="2"/>
  <c r="C9" i="2"/>
  <c r="D9" i="2"/>
  <c r="E9" i="2"/>
  <c r="A10" i="2"/>
  <c r="B10" i="2"/>
  <c r="C10" i="2"/>
  <c r="D10" i="2"/>
  <c r="E10" i="2"/>
  <c r="A11" i="2"/>
  <c r="B11" i="2"/>
  <c r="C11" i="2"/>
  <c r="D11" i="2"/>
  <c r="E11" i="2"/>
  <c r="A18" i="2"/>
  <c r="B18" i="2"/>
  <c r="C18" i="2"/>
  <c r="D18" i="2"/>
  <c r="E18" i="2"/>
  <c r="A19" i="2"/>
  <c r="B19" i="2"/>
  <c r="C19" i="2"/>
  <c r="D19" i="2"/>
  <c r="E19" i="2"/>
  <c r="A20" i="2"/>
  <c r="B20" i="2"/>
  <c r="C20" i="2"/>
  <c r="D20" i="2"/>
  <c r="E20" i="2"/>
  <c r="A21" i="2"/>
  <c r="B21" i="2"/>
  <c r="C21" i="2"/>
  <c r="D21" i="2"/>
  <c r="E21" i="2"/>
  <c r="A22" i="2"/>
  <c r="B22" i="2"/>
  <c r="C22" i="2"/>
  <c r="D22" i="2"/>
  <c r="E22" i="2"/>
  <c r="A23" i="2"/>
  <c r="B23" i="2"/>
  <c r="C23" i="2"/>
  <c r="E23" i="2"/>
  <c r="A24" i="2"/>
  <c r="B24" i="2"/>
  <c r="C24" i="2"/>
  <c r="D24" i="2"/>
  <c r="E24" i="2"/>
  <c r="A25" i="2"/>
  <c r="B25" i="2"/>
  <c r="C25" i="2"/>
  <c r="D25" i="2"/>
  <c r="E25" i="2"/>
  <c r="A26" i="2"/>
  <c r="B26" i="2"/>
  <c r="C26" i="2"/>
  <c r="D26" i="2"/>
  <c r="E26" i="2"/>
  <c r="A27" i="2"/>
  <c r="B27" i="2"/>
  <c r="C27" i="2"/>
  <c r="D27" i="2"/>
  <c r="E27" i="2"/>
  <c r="A28" i="2"/>
  <c r="B28" i="2"/>
  <c r="C28" i="2"/>
  <c r="D28" i="2"/>
  <c r="E28" i="2"/>
  <c r="A29" i="2"/>
  <c r="B29" i="2"/>
  <c r="C29" i="2"/>
  <c r="D29" i="2"/>
  <c r="E29" i="2"/>
  <c r="A30" i="2"/>
  <c r="B30" i="2"/>
  <c r="C30" i="2"/>
  <c r="D30" i="2"/>
  <c r="E30" i="2"/>
  <c r="A31" i="2"/>
  <c r="B31" i="2"/>
  <c r="C31" i="2"/>
  <c r="D31" i="2"/>
  <c r="E31" i="2"/>
  <c r="A32" i="2"/>
  <c r="B32" i="2"/>
  <c r="C32" i="2"/>
  <c r="D32" i="2"/>
  <c r="E32" i="2"/>
  <c r="A33" i="2"/>
  <c r="B33" i="2"/>
  <c r="C33" i="2"/>
  <c r="D33" i="2"/>
  <c r="E33" i="2"/>
  <c r="A34" i="2"/>
  <c r="B34" i="2"/>
  <c r="C34" i="2"/>
  <c r="D34" i="2"/>
  <c r="E34" i="2"/>
  <c r="A35" i="2"/>
  <c r="B35" i="2"/>
  <c r="C35" i="2"/>
  <c r="D35" i="2"/>
  <c r="E35" i="2"/>
  <c r="A36" i="2"/>
  <c r="B36" i="2"/>
  <c r="C36" i="2"/>
  <c r="D36" i="2"/>
  <c r="E36" i="2"/>
  <c r="A37" i="2"/>
  <c r="B37" i="2"/>
  <c r="C37" i="2"/>
  <c r="D37" i="2"/>
  <c r="E37" i="2"/>
  <c r="A38" i="2"/>
  <c r="B38" i="2"/>
  <c r="C38" i="2"/>
  <c r="D38" i="2"/>
  <c r="E38" i="2"/>
  <c r="A39" i="2"/>
  <c r="B39" i="2"/>
  <c r="C39" i="2"/>
  <c r="D39" i="2"/>
  <c r="E39" i="2"/>
  <c r="A40" i="2"/>
  <c r="B40" i="2"/>
  <c r="C40" i="2"/>
  <c r="D40" i="2"/>
  <c r="E40" i="2"/>
  <c r="A41" i="2"/>
  <c r="B41" i="2"/>
  <c r="C41" i="2"/>
  <c r="D41" i="2"/>
  <c r="E41" i="2"/>
  <c r="A42" i="2"/>
  <c r="B42" i="2"/>
  <c r="C42" i="2"/>
  <c r="D42" i="2"/>
  <c r="E42" i="2"/>
  <c r="A43" i="2"/>
  <c r="B43" i="2"/>
  <c r="C43" i="2"/>
  <c r="D43" i="2"/>
  <c r="E43" i="2"/>
  <c r="A44" i="2"/>
  <c r="B44" i="2"/>
  <c r="C44" i="2"/>
  <c r="D44" i="2"/>
  <c r="E44" i="2"/>
  <c r="A45" i="2"/>
  <c r="B45" i="2"/>
  <c r="C45" i="2"/>
  <c r="D45" i="2"/>
  <c r="E45" i="2"/>
  <c r="A46" i="2"/>
  <c r="B46" i="2"/>
  <c r="C46" i="2"/>
  <c r="D46" i="2"/>
  <c r="E46" i="2"/>
  <c r="A47" i="2"/>
  <c r="B47" i="2"/>
  <c r="C47" i="2"/>
  <c r="D47" i="2"/>
  <c r="E47" i="2"/>
  <c r="A48" i="2"/>
  <c r="B48" i="2"/>
  <c r="C48" i="2"/>
  <c r="D48" i="2"/>
  <c r="E48" i="2"/>
  <c r="A49" i="2"/>
  <c r="B49" i="2"/>
  <c r="C49" i="2"/>
  <c r="D49" i="2"/>
  <c r="E49" i="2"/>
  <c r="A50" i="2"/>
  <c r="B50" i="2"/>
  <c r="C50" i="2"/>
  <c r="D50" i="2"/>
  <c r="E50" i="2"/>
  <c r="A51" i="2"/>
  <c r="B51" i="2"/>
  <c r="C51" i="2"/>
  <c r="D51" i="2"/>
  <c r="E51" i="2"/>
  <c r="A52" i="2"/>
  <c r="B52" i="2"/>
  <c r="C52" i="2"/>
  <c r="D52" i="2"/>
  <c r="E52" i="2"/>
  <c r="A53" i="2"/>
  <c r="B53" i="2"/>
  <c r="C53" i="2"/>
  <c r="D53" i="2"/>
  <c r="E53" i="2"/>
  <c r="A54" i="2"/>
  <c r="B54" i="2"/>
  <c r="C54" i="2"/>
  <c r="D54" i="2"/>
  <c r="E54" i="2"/>
  <c r="A55" i="2"/>
  <c r="B55" i="2"/>
  <c r="C55" i="2"/>
  <c r="D55" i="2"/>
  <c r="E55" i="2"/>
  <c r="A56" i="2"/>
  <c r="B56" i="2"/>
  <c r="C56" i="2"/>
  <c r="D56" i="2"/>
  <c r="E56" i="2"/>
  <c r="A57" i="2"/>
  <c r="B57" i="2"/>
  <c r="C57" i="2"/>
  <c r="D57" i="2"/>
  <c r="E57" i="2"/>
  <c r="A58" i="2"/>
  <c r="B58" i="2"/>
  <c r="C58" i="2"/>
  <c r="D58" i="2"/>
  <c r="E58" i="2"/>
  <c r="A59" i="2"/>
  <c r="B59" i="2"/>
  <c r="C59" i="2"/>
  <c r="D59" i="2"/>
  <c r="E59" i="2"/>
  <c r="A60" i="2"/>
  <c r="B60" i="2"/>
  <c r="C60" i="2"/>
  <c r="D60" i="2"/>
  <c r="E60" i="2"/>
  <c r="A61" i="2"/>
  <c r="B61" i="2"/>
  <c r="C61" i="2"/>
  <c r="D61" i="2"/>
  <c r="E61" i="2"/>
  <c r="A62" i="2"/>
  <c r="B62" i="2"/>
  <c r="C62" i="2"/>
  <c r="D62" i="2"/>
  <c r="E62" i="2"/>
  <c r="A63" i="2"/>
  <c r="B63" i="2"/>
  <c r="C63" i="2"/>
  <c r="D63" i="2"/>
  <c r="E63" i="2"/>
  <c r="A64" i="2"/>
  <c r="B64" i="2"/>
  <c r="C64" i="2"/>
  <c r="D64" i="2"/>
  <c r="E64" i="2"/>
  <c r="A65" i="2"/>
  <c r="B65" i="2"/>
  <c r="C65" i="2"/>
  <c r="D65" i="2"/>
  <c r="E65" i="2"/>
  <c r="A66" i="2"/>
  <c r="B66" i="2"/>
  <c r="C66" i="2"/>
  <c r="D66" i="2"/>
  <c r="E66" i="2"/>
  <c r="A67" i="2"/>
  <c r="B67" i="2"/>
  <c r="C67" i="2"/>
  <c r="D67" i="2"/>
  <c r="E67" i="2"/>
  <c r="A68" i="2"/>
  <c r="B68" i="2"/>
  <c r="C68" i="2"/>
  <c r="D68" i="2"/>
  <c r="E68" i="2"/>
  <c r="A69" i="2"/>
  <c r="B69" i="2"/>
  <c r="C69" i="2"/>
  <c r="D69" i="2"/>
  <c r="E69" i="2"/>
  <c r="A70" i="2"/>
  <c r="B70" i="2"/>
  <c r="C70" i="2"/>
  <c r="D70" i="2"/>
  <c r="E70" i="2"/>
  <c r="A71" i="2"/>
  <c r="B71" i="2"/>
  <c r="C71" i="2"/>
  <c r="D71" i="2"/>
  <c r="E71" i="2"/>
  <c r="A72" i="2"/>
  <c r="B72" i="2"/>
  <c r="C72" i="2"/>
  <c r="D72" i="2"/>
  <c r="E72" i="2"/>
  <c r="A73" i="2"/>
  <c r="B73" i="2"/>
  <c r="C73" i="2"/>
  <c r="D73" i="2"/>
  <c r="E73" i="2"/>
  <c r="A74" i="2"/>
  <c r="B74" i="2"/>
  <c r="C74" i="2"/>
  <c r="D74" i="2"/>
  <c r="E74" i="2"/>
  <c r="A75" i="2"/>
  <c r="B75" i="2"/>
  <c r="C75" i="2"/>
  <c r="D75" i="2"/>
  <c r="E75" i="2"/>
  <c r="A76" i="2"/>
  <c r="B76" i="2"/>
  <c r="C76" i="2"/>
  <c r="D76" i="2"/>
  <c r="E76" i="2"/>
  <c r="A77" i="2"/>
  <c r="B77" i="2"/>
  <c r="C77" i="2"/>
  <c r="D77" i="2"/>
  <c r="E77" i="2"/>
  <c r="A78" i="2"/>
  <c r="B78" i="2"/>
  <c r="C78" i="2"/>
  <c r="D78" i="2"/>
  <c r="E78" i="2"/>
  <c r="A79" i="2"/>
  <c r="B79" i="2"/>
  <c r="C79" i="2"/>
  <c r="D79" i="2"/>
  <c r="E79" i="2"/>
  <c r="A80" i="2"/>
  <c r="B80" i="2"/>
  <c r="C80" i="2"/>
  <c r="D80" i="2"/>
  <c r="E80" i="2"/>
  <c r="A81" i="2"/>
  <c r="B81" i="2"/>
  <c r="C81" i="2"/>
  <c r="D81" i="2"/>
  <c r="E81" i="2"/>
  <c r="A82" i="2"/>
  <c r="B82" i="2"/>
  <c r="C82" i="2"/>
  <c r="D82" i="2"/>
  <c r="E82" i="2"/>
  <c r="A83" i="2"/>
  <c r="B83" i="2"/>
  <c r="C83" i="2"/>
  <c r="D83" i="2"/>
  <c r="E83" i="2"/>
  <c r="A84" i="2"/>
  <c r="B84" i="2"/>
  <c r="C84" i="2"/>
  <c r="D84" i="2"/>
  <c r="E84" i="2"/>
  <c r="A85" i="2"/>
  <c r="B85" i="2"/>
  <c r="C85" i="2"/>
  <c r="D85" i="2"/>
  <c r="E85" i="2"/>
  <c r="A86" i="2"/>
  <c r="B86" i="2"/>
  <c r="C86" i="2"/>
  <c r="D86" i="2"/>
  <c r="E86" i="2"/>
  <c r="A87" i="2"/>
  <c r="B87" i="2"/>
  <c r="C87" i="2"/>
  <c r="D87" i="2"/>
  <c r="E87" i="2"/>
  <c r="A88" i="2"/>
  <c r="B88" i="2"/>
  <c r="C88" i="2"/>
  <c r="D88" i="2"/>
  <c r="E88" i="2"/>
  <c r="A89" i="2"/>
  <c r="B89" i="2"/>
  <c r="C89" i="2"/>
  <c r="D89" i="2"/>
  <c r="E89" i="2"/>
  <c r="A90" i="2"/>
  <c r="B90" i="2"/>
  <c r="C90" i="2"/>
  <c r="D90" i="2"/>
  <c r="E90" i="2"/>
  <c r="A91" i="2"/>
  <c r="B91" i="2"/>
  <c r="C91" i="2"/>
  <c r="D91" i="2"/>
  <c r="E91" i="2"/>
  <c r="A92" i="2"/>
  <c r="B92" i="2"/>
  <c r="C92" i="2"/>
  <c r="D92" i="2"/>
  <c r="E92" i="2"/>
  <c r="A93" i="2"/>
  <c r="B93" i="2"/>
  <c r="C93" i="2"/>
  <c r="D93" i="2"/>
  <c r="E93" i="2"/>
  <c r="A94" i="2"/>
  <c r="B94" i="2"/>
  <c r="C94" i="2"/>
  <c r="D94" i="2"/>
  <c r="E94" i="2"/>
  <c r="A95" i="2"/>
  <c r="B95" i="2"/>
  <c r="C95" i="2"/>
  <c r="D95" i="2"/>
  <c r="E95" i="2"/>
  <c r="A96" i="2"/>
  <c r="B96" i="2"/>
  <c r="C96" i="2"/>
  <c r="D96" i="2"/>
  <c r="E96" i="2"/>
  <c r="A97" i="2"/>
  <c r="B97" i="2"/>
  <c r="C97" i="2"/>
  <c r="D97" i="2"/>
  <c r="E97" i="2"/>
  <c r="A98" i="2"/>
  <c r="B98" i="2"/>
  <c r="C98" i="2"/>
  <c r="D98" i="2"/>
  <c r="E98" i="2"/>
  <c r="A99" i="2"/>
  <c r="B99" i="2"/>
  <c r="C99" i="2"/>
  <c r="D99" i="2"/>
  <c r="E99" i="2"/>
  <c r="A100" i="2"/>
  <c r="B100" i="2"/>
  <c r="C100" i="2"/>
  <c r="D100" i="2"/>
  <c r="E100" i="2"/>
  <c r="A101" i="2"/>
  <c r="B101" i="2"/>
  <c r="C101" i="2"/>
  <c r="D101" i="2"/>
  <c r="E101" i="2"/>
  <c r="A102" i="2"/>
  <c r="B102" i="2"/>
  <c r="C102" i="2"/>
  <c r="D102" i="2"/>
  <c r="E102" i="2"/>
  <c r="A103" i="2"/>
  <c r="B103" i="2"/>
  <c r="C103" i="2"/>
  <c r="D103" i="2"/>
  <c r="E103" i="2"/>
  <c r="A104" i="2"/>
  <c r="B104" i="2"/>
  <c r="C104" i="2"/>
  <c r="D104" i="2"/>
  <c r="E104" i="2"/>
  <c r="A105" i="2"/>
  <c r="B105" i="2"/>
  <c r="C105" i="2"/>
  <c r="D105" i="2"/>
  <c r="E105" i="2"/>
  <c r="A106" i="2"/>
  <c r="B106" i="2"/>
  <c r="C106" i="2"/>
  <c r="D106" i="2"/>
  <c r="E106" i="2"/>
  <c r="A107" i="2"/>
  <c r="B107" i="2"/>
  <c r="C107" i="2"/>
  <c r="D107" i="2"/>
  <c r="E107" i="2"/>
  <c r="A108" i="2"/>
  <c r="B108" i="2"/>
  <c r="C108" i="2"/>
  <c r="D108" i="2"/>
  <c r="E108" i="2"/>
  <c r="A109" i="2"/>
  <c r="B109" i="2"/>
  <c r="C109" i="2"/>
  <c r="D109" i="2"/>
  <c r="E109" i="2"/>
  <c r="A110" i="2"/>
  <c r="B110" i="2"/>
  <c r="C110" i="2"/>
  <c r="D110" i="2"/>
  <c r="E110" i="2"/>
  <c r="A111" i="2"/>
  <c r="B111" i="2"/>
  <c r="C111" i="2"/>
  <c r="D111" i="2"/>
  <c r="E111" i="2"/>
  <c r="A112" i="2"/>
  <c r="B112" i="2"/>
  <c r="C112" i="2"/>
  <c r="D112" i="2"/>
  <c r="E112" i="2"/>
  <c r="A113" i="2"/>
  <c r="B113" i="2"/>
  <c r="C113" i="2"/>
  <c r="D113" i="2"/>
  <c r="E113" i="2"/>
  <c r="A114" i="2"/>
  <c r="B114" i="2"/>
  <c r="C114" i="2"/>
  <c r="D114" i="2"/>
  <c r="E114" i="2"/>
  <c r="A115" i="2"/>
  <c r="B115" i="2"/>
  <c r="C115" i="2"/>
  <c r="D115" i="2"/>
  <c r="E115" i="2"/>
  <c r="A116" i="2"/>
  <c r="B116" i="2"/>
  <c r="C116" i="2"/>
  <c r="D116" i="2"/>
  <c r="E116" i="2"/>
  <c r="A117" i="2"/>
  <c r="B117" i="2"/>
  <c r="C117" i="2"/>
  <c r="D117" i="2"/>
  <c r="E117" i="2"/>
  <c r="A118" i="2"/>
  <c r="B118" i="2"/>
  <c r="C118" i="2"/>
  <c r="D118" i="2"/>
  <c r="E118" i="2"/>
  <c r="A119" i="2"/>
  <c r="B119" i="2"/>
  <c r="C119" i="2"/>
  <c r="D119" i="2"/>
  <c r="E119" i="2"/>
  <c r="A120" i="2"/>
  <c r="B120" i="2"/>
  <c r="C120" i="2"/>
  <c r="D120" i="2"/>
  <c r="E120" i="2"/>
  <c r="A121" i="2"/>
  <c r="B121" i="2"/>
  <c r="C121" i="2"/>
  <c r="D121" i="2"/>
  <c r="E121" i="2"/>
  <c r="A122" i="2"/>
  <c r="B122" i="2"/>
  <c r="C122" i="2"/>
  <c r="D122" i="2"/>
  <c r="E122" i="2"/>
  <c r="A123" i="2"/>
  <c r="B123" i="2"/>
  <c r="C123" i="2"/>
  <c r="D123" i="2"/>
  <c r="E123" i="2"/>
  <c r="A124" i="2"/>
  <c r="B124" i="2"/>
  <c r="C124" i="2"/>
  <c r="D124" i="2"/>
  <c r="E124" i="2"/>
  <c r="A125" i="2"/>
  <c r="B125" i="2"/>
  <c r="C125" i="2"/>
  <c r="D125" i="2"/>
  <c r="E125" i="2"/>
  <c r="A126" i="2"/>
  <c r="B126" i="2"/>
  <c r="C126" i="2"/>
  <c r="D126" i="2"/>
  <c r="E126" i="2"/>
  <c r="A127" i="2"/>
  <c r="B127" i="2"/>
  <c r="C127" i="2"/>
  <c r="D127" i="2"/>
  <c r="E127" i="2"/>
  <c r="A128" i="2"/>
  <c r="B128" i="2"/>
  <c r="C128" i="2"/>
  <c r="D128" i="2"/>
  <c r="E128" i="2"/>
  <c r="A129" i="2"/>
  <c r="B129" i="2"/>
  <c r="C129" i="2"/>
  <c r="D129" i="2"/>
  <c r="E129" i="2"/>
  <c r="A130" i="2"/>
  <c r="B130" i="2"/>
  <c r="C130" i="2"/>
  <c r="D130" i="2"/>
  <c r="E130" i="2"/>
  <c r="A131" i="2"/>
  <c r="B131" i="2"/>
  <c r="C131" i="2"/>
  <c r="D131" i="2"/>
  <c r="E131" i="2"/>
  <c r="A132" i="2"/>
  <c r="B132" i="2"/>
  <c r="C132" i="2"/>
  <c r="D132" i="2"/>
  <c r="E132" i="2"/>
  <c r="A133" i="2"/>
  <c r="B133" i="2"/>
  <c r="C133" i="2"/>
  <c r="D133" i="2"/>
  <c r="E133" i="2"/>
  <c r="A134" i="2"/>
  <c r="B134" i="2"/>
  <c r="C134" i="2"/>
  <c r="D134" i="2"/>
  <c r="E134" i="2"/>
  <c r="A135" i="2"/>
  <c r="B135" i="2"/>
  <c r="C135" i="2"/>
  <c r="D135" i="2"/>
  <c r="E135" i="2"/>
  <c r="A136" i="2"/>
  <c r="B136" i="2"/>
  <c r="C136" i="2"/>
  <c r="D136" i="2"/>
  <c r="E136" i="2"/>
  <c r="A137" i="2"/>
  <c r="B137" i="2"/>
  <c r="C137" i="2"/>
  <c r="D137" i="2"/>
  <c r="E137" i="2"/>
  <c r="A138" i="2"/>
  <c r="B138" i="2"/>
  <c r="C138" i="2"/>
  <c r="D138" i="2"/>
  <c r="E138" i="2"/>
  <c r="A139" i="2"/>
  <c r="B139" i="2"/>
  <c r="C139" i="2"/>
  <c r="D139" i="2"/>
  <c r="E139" i="2"/>
  <c r="A140" i="2"/>
  <c r="B140" i="2"/>
  <c r="C140" i="2"/>
  <c r="D140" i="2"/>
  <c r="E140" i="2"/>
  <c r="A141" i="2"/>
  <c r="B141" i="2"/>
  <c r="C141" i="2"/>
  <c r="D141" i="2"/>
  <c r="E141" i="2"/>
  <c r="A142" i="2"/>
  <c r="B142" i="2"/>
  <c r="C142" i="2"/>
  <c r="D142" i="2"/>
  <c r="E142" i="2"/>
  <c r="A143" i="2"/>
  <c r="B143" i="2"/>
  <c r="C143" i="2"/>
  <c r="D143" i="2"/>
  <c r="E143" i="2"/>
  <c r="A144" i="2"/>
  <c r="B144" i="2"/>
  <c r="C144" i="2"/>
  <c r="D144" i="2"/>
  <c r="E144" i="2"/>
  <c r="A145" i="2"/>
  <c r="B145" i="2"/>
  <c r="C145" i="2"/>
  <c r="D145" i="2"/>
  <c r="E145" i="2"/>
  <c r="A146" i="2"/>
  <c r="B146" i="2"/>
  <c r="C146" i="2"/>
  <c r="D146" i="2"/>
  <c r="E146" i="2"/>
  <c r="A147" i="2"/>
  <c r="B147" i="2"/>
  <c r="C147" i="2"/>
  <c r="E147" i="2"/>
  <c r="A148" i="2"/>
  <c r="B148" i="2"/>
  <c r="C148" i="2"/>
  <c r="D148" i="2"/>
  <c r="E148" i="2"/>
  <c r="A149" i="2"/>
  <c r="B149" i="2"/>
  <c r="C149" i="2"/>
  <c r="D149" i="2"/>
  <c r="E149" i="2"/>
  <c r="A150" i="2"/>
  <c r="B150" i="2"/>
  <c r="C150" i="2"/>
  <c r="D150" i="2"/>
  <c r="E150" i="2"/>
  <c r="A151" i="2"/>
  <c r="B151" i="2"/>
  <c r="C151" i="2"/>
  <c r="D151" i="2"/>
  <c r="E151" i="2"/>
  <c r="A152" i="2"/>
  <c r="B152" i="2"/>
  <c r="C152" i="2"/>
  <c r="D152" i="2"/>
  <c r="E152" i="2"/>
  <c r="A153" i="2"/>
  <c r="B153" i="2"/>
  <c r="C153" i="2"/>
  <c r="D153" i="2"/>
  <c r="E153" i="2"/>
  <c r="A154" i="2"/>
  <c r="B154" i="2"/>
  <c r="C154" i="2"/>
  <c r="D154" i="2"/>
  <c r="E154" i="2"/>
  <c r="A155" i="2"/>
  <c r="B155" i="2"/>
  <c r="C155" i="2"/>
  <c r="D155" i="2"/>
  <c r="E155" i="2"/>
  <c r="A156" i="2"/>
  <c r="B156" i="2"/>
  <c r="C156" i="2"/>
  <c r="D156" i="2"/>
  <c r="E156" i="2"/>
  <c r="A157" i="2"/>
  <c r="B157" i="2"/>
  <c r="C157" i="2"/>
  <c r="D157" i="2"/>
  <c r="E157" i="2"/>
  <c r="A158" i="2"/>
  <c r="B158" i="2"/>
  <c r="C158" i="2"/>
  <c r="D158" i="2"/>
  <c r="E158" i="2"/>
  <c r="A159" i="2"/>
  <c r="B159" i="2"/>
  <c r="C159" i="2"/>
  <c r="D159" i="2"/>
  <c r="E159" i="2"/>
  <c r="A160" i="2"/>
  <c r="B160" i="2"/>
  <c r="C160" i="2"/>
  <c r="D160" i="2"/>
  <c r="E160" i="2"/>
  <c r="A161" i="2"/>
  <c r="B161" i="2"/>
  <c r="C161" i="2"/>
  <c r="D161" i="2"/>
  <c r="E161" i="2"/>
  <c r="A162" i="2"/>
  <c r="B162" i="2"/>
  <c r="C162" i="2"/>
  <c r="D162" i="2"/>
  <c r="E162" i="2"/>
  <c r="L176" i="2" l="1"/>
  <c r="M176" i="2"/>
  <c r="L177" i="2"/>
  <c r="M177" i="2"/>
  <c r="L178" i="2"/>
  <c r="M178" i="2"/>
  <c r="L179" i="2"/>
  <c r="M179" i="2"/>
  <c r="L180" i="2"/>
  <c r="M180" i="2"/>
  <c r="L181" i="2"/>
  <c r="M181" i="2"/>
  <c r="L182" i="2"/>
  <c r="M182" i="2"/>
  <c r="L183" i="2"/>
  <c r="M183" i="2"/>
  <c r="L184" i="2"/>
  <c r="M184" i="2"/>
  <c r="L168" i="2"/>
  <c r="L169" i="2"/>
  <c r="L170" i="2"/>
  <c r="L171" i="2"/>
  <c r="L172" i="2"/>
  <c r="L173" i="2"/>
  <c r="L174" i="2"/>
  <c r="L175" i="2"/>
  <c r="U183" i="2" l="1"/>
  <c r="Q183" i="2" s="1"/>
  <c r="U184" i="2"/>
  <c r="Q184" i="2" s="1"/>
  <c r="U179" i="2"/>
  <c r="Q179" i="2" s="1"/>
  <c r="U180" i="2"/>
  <c r="Q180" i="2" s="1"/>
  <c r="U178" i="2"/>
  <c r="Q178" i="2" s="1"/>
  <c r="U182" i="2"/>
  <c r="Q182" i="2" s="1"/>
  <c r="U176" i="2"/>
  <c r="Q176" i="2" s="1"/>
  <c r="U181" i="2"/>
  <c r="Q181" i="2" s="1"/>
  <c r="U177" i="2"/>
  <c r="Q177" i="2" s="1"/>
  <c r="M170" i="2"/>
  <c r="U170" i="2" s="1"/>
  <c r="Q170" i="2" s="1"/>
  <c r="I181" i="2" l="1"/>
  <c r="S181" i="2"/>
  <c r="N181" i="2"/>
  <c r="I179" i="2"/>
  <c r="S179" i="2"/>
  <c r="N179" i="2"/>
  <c r="I176" i="2"/>
  <c r="S176" i="2"/>
  <c r="N176" i="2"/>
  <c r="I182" i="2"/>
  <c r="S182" i="2"/>
  <c r="N182" i="2"/>
  <c r="I178" i="2"/>
  <c r="S178" i="2"/>
  <c r="N178" i="2"/>
  <c r="I180" i="2"/>
  <c r="S180" i="2"/>
  <c r="N180" i="2"/>
  <c r="I170" i="2"/>
  <c r="S170" i="2"/>
  <c r="N170" i="2"/>
  <c r="I184" i="2"/>
  <c r="S184" i="2"/>
  <c r="N184" i="2"/>
  <c r="I177" i="2"/>
  <c r="S177" i="2"/>
  <c r="N177" i="2"/>
  <c r="I183" i="2"/>
  <c r="S183" i="2"/>
  <c r="N183" i="2"/>
  <c r="P180" i="2"/>
  <c r="H180" i="2"/>
  <c r="J180" i="2"/>
  <c r="F180" i="2"/>
  <c r="R180" i="2"/>
  <c r="O180" i="2"/>
  <c r="G180" i="2"/>
  <c r="P182" i="2"/>
  <c r="H182" i="2"/>
  <c r="F182" i="2"/>
  <c r="J182" i="2"/>
  <c r="O182" i="2"/>
  <c r="G182" i="2"/>
  <c r="R182" i="2"/>
  <c r="K184" i="2"/>
  <c r="P184" i="2"/>
  <c r="H184" i="2"/>
  <c r="J184" i="2"/>
  <c r="F184" i="2"/>
  <c r="R184" i="2"/>
  <c r="O184" i="2"/>
  <c r="G184" i="2"/>
  <c r="P181" i="2"/>
  <c r="H181" i="2"/>
  <c r="J181" i="2"/>
  <c r="F181" i="2"/>
  <c r="G181" i="2"/>
  <c r="R181" i="2"/>
  <c r="O181" i="2"/>
  <c r="P170" i="2"/>
  <c r="H170" i="2"/>
  <c r="F170" i="2"/>
  <c r="J170" i="2"/>
  <c r="O170" i="2"/>
  <c r="G170" i="2"/>
  <c r="R170" i="2"/>
  <c r="P176" i="2"/>
  <c r="H176" i="2"/>
  <c r="J176" i="2"/>
  <c r="F176" i="2"/>
  <c r="R176" i="2"/>
  <c r="O176" i="2"/>
  <c r="G176" i="2"/>
  <c r="P179" i="2"/>
  <c r="H179" i="2"/>
  <c r="F179" i="2"/>
  <c r="J179" i="2"/>
  <c r="O179" i="2"/>
  <c r="G179" i="2"/>
  <c r="R179" i="2"/>
  <c r="K177" i="2"/>
  <c r="P177" i="2"/>
  <c r="H177" i="2"/>
  <c r="J177" i="2"/>
  <c r="F177" i="2"/>
  <c r="R177" i="2"/>
  <c r="O177" i="2"/>
  <c r="G177" i="2"/>
  <c r="P178" i="2"/>
  <c r="H178" i="2"/>
  <c r="F178" i="2"/>
  <c r="J178" i="2"/>
  <c r="O178" i="2"/>
  <c r="G178" i="2"/>
  <c r="R178" i="2"/>
  <c r="P183" i="2"/>
  <c r="H183" i="2"/>
  <c r="F183" i="2"/>
  <c r="J183" i="2"/>
  <c r="O183" i="2"/>
  <c r="G183" i="2"/>
  <c r="R183" i="2"/>
  <c r="K176" i="2"/>
  <c r="K183" i="2"/>
  <c r="K182" i="2"/>
  <c r="K178" i="2"/>
  <c r="K181" i="2"/>
  <c r="K180" i="2"/>
  <c r="K179" i="2"/>
  <c r="K170" i="2"/>
  <c r="A163" i="2"/>
  <c r="B163" i="2"/>
  <c r="C163" i="2"/>
  <c r="D163" i="2"/>
  <c r="E163" i="2"/>
  <c r="A164" i="2"/>
  <c r="B164" i="2"/>
  <c r="C164" i="2"/>
  <c r="D164" i="2"/>
  <c r="E164" i="2"/>
  <c r="A165" i="2"/>
  <c r="B165" i="2"/>
  <c r="C165" i="2"/>
  <c r="D165" i="2"/>
  <c r="E165" i="2"/>
  <c r="Q76" i="6" l="1"/>
  <c r="P75" i="6"/>
  <c r="F75" i="6"/>
  <c r="Q75" i="7"/>
  <c r="P74" i="7"/>
  <c r="F74" i="7"/>
  <c r="F73" i="3"/>
  <c r="Q74" i="3"/>
  <c r="A166" i="2" l="1"/>
  <c r="B166" i="2"/>
  <c r="C166" i="2"/>
  <c r="D166" i="2"/>
  <c r="E166" i="2"/>
  <c r="A167" i="2"/>
  <c r="B167" i="2"/>
  <c r="C167" i="2"/>
  <c r="D167" i="2"/>
  <c r="E167" i="2"/>
  <c r="A168" i="2"/>
  <c r="B168" i="2"/>
  <c r="C168" i="2"/>
  <c r="D168" i="2"/>
  <c r="E168" i="2"/>
  <c r="M168" i="2"/>
  <c r="U168" i="2" s="1"/>
  <c r="A169" i="2"/>
  <c r="B169" i="2"/>
  <c r="C169" i="2"/>
  <c r="D169" i="2"/>
  <c r="E169" i="2"/>
  <c r="M169" i="2"/>
  <c r="U169" i="2" s="1"/>
  <c r="Q169" i="2" s="1"/>
  <c r="A170" i="2"/>
  <c r="B170" i="2"/>
  <c r="C170" i="2"/>
  <c r="D170" i="2"/>
  <c r="E170" i="2"/>
  <c r="A171" i="2"/>
  <c r="B171" i="2"/>
  <c r="C171" i="2"/>
  <c r="D171" i="2"/>
  <c r="E171" i="2"/>
  <c r="M171" i="2"/>
  <c r="U171" i="2" s="1"/>
  <c r="Q171" i="2" s="1"/>
  <c r="A172" i="2"/>
  <c r="B172" i="2"/>
  <c r="C172" i="2"/>
  <c r="D172" i="2"/>
  <c r="E172" i="2"/>
  <c r="M172" i="2"/>
  <c r="U172" i="2" s="1"/>
  <c r="Q172" i="2" s="1"/>
  <c r="A173" i="2"/>
  <c r="B173" i="2"/>
  <c r="C173" i="2"/>
  <c r="D173" i="2"/>
  <c r="E173" i="2"/>
  <c r="M173" i="2"/>
  <c r="U173" i="2" s="1"/>
  <c r="Q173" i="2" s="1"/>
  <c r="A174" i="2"/>
  <c r="B174" i="2"/>
  <c r="C174" i="2"/>
  <c r="D174" i="2"/>
  <c r="E174" i="2"/>
  <c r="M174" i="2"/>
  <c r="U174" i="2" s="1"/>
  <c r="Q174" i="2" s="1"/>
  <c r="A175" i="2"/>
  <c r="B175" i="2"/>
  <c r="C175" i="2"/>
  <c r="D175" i="2"/>
  <c r="E175" i="2"/>
  <c r="M175" i="2"/>
  <c r="U175" i="2" s="1"/>
  <c r="Q175" i="2" s="1"/>
  <c r="A176" i="2"/>
  <c r="B176" i="2"/>
  <c r="C176" i="2"/>
  <c r="D176" i="2"/>
  <c r="E176" i="2"/>
  <c r="A177" i="2"/>
  <c r="B177" i="2"/>
  <c r="C177" i="2"/>
  <c r="D177" i="2"/>
  <c r="E177" i="2"/>
  <c r="A178" i="2"/>
  <c r="B178" i="2"/>
  <c r="C178" i="2"/>
  <c r="D178" i="2"/>
  <c r="E178" i="2"/>
  <c r="A179" i="2"/>
  <c r="B179" i="2"/>
  <c r="C179" i="2"/>
  <c r="D179" i="2"/>
  <c r="E179" i="2"/>
  <c r="A180" i="2"/>
  <c r="B180" i="2"/>
  <c r="C180" i="2"/>
  <c r="D180" i="2"/>
  <c r="E180" i="2"/>
  <c r="A181" i="2"/>
  <c r="B181" i="2"/>
  <c r="C181" i="2"/>
  <c r="D181" i="2"/>
  <c r="E181" i="2"/>
  <c r="A182" i="2"/>
  <c r="B182" i="2"/>
  <c r="C182" i="2"/>
  <c r="D182" i="2"/>
  <c r="E182" i="2"/>
  <c r="A183" i="2"/>
  <c r="B183" i="2"/>
  <c r="C183" i="2"/>
  <c r="D183" i="2"/>
  <c r="E183" i="2"/>
  <c r="A184" i="2"/>
  <c r="B184" i="2"/>
  <c r="C184" i="2"/>
  <c r="D184" i="2"/>
  <c r="E184" i="2"/>
  <c r="S168" i="2" l="1"/>
  <c r="Q168" i="2"/>
  <c r="I169" i="2"/>
  <c r="S169" i="2"/>
  <c r="N169" i="2"/>
  <c r="I173" i="2"/>
  <c r="S173" i="2"/>
  <c r="N173" i="2"/>
  <c r="I174" i="2"/>
  <c r="S174" i="2"/>
  <c r="N174" i="2"/>
  <c r="I175" i="2"/>
  <c r="S175" i="2"/>
  <c r="N175" i="2"/>
  <c r="I171" i="2"/>
  <c r="S171" i="2"/>
  <c r="N171" i="2"/>
  <c r="I172" i="2"/>
  <c r="S172" i="2"/>
  <c r="N172" i="2"/>
  <c r="I168" i="2"/>
  <c r="N168" i="2"/>
  <c r="P175" i="2"/>
  <c r="H175" i="2"/>
  <c r="F175" i="2"/>
  <c r="J175" i="2"/>
  <c r="O175" i="2"/>
  <c r="G175" i="2"/>
  <c r="R175" i="2"/>
  <c r="P173" i="2"/>
  <c r="H173" i="2"/>
  <c r="J173" i="2"/>
  <c r="F173" i="2"/>
  <c r="R173" i="2"/>
  <c r="O173" i="2"/>
  <c r="G173" i="2"/>
  <c r="P171" i="2"/>
  <c r="H171" i="2"/>
  <c r="F171" i="2"/>
  <c r="J171" i="2"/>
  <c r="O171" i="2"/>
  <c r="G171" i="2"/>
  <c r="R171" i="2"/>
  <c r="P168" i="2"/>
  <c r="H168" i="2"/>
  <c r="J168" i="2"/>
  <c r="F168" i="2"/>
  <c r="R168" i="2"/>
  <c r="O168" i="2"/>
  <c r="G168" i="2"/>
  <c r="P169" i="2"/>
  <c r="H169" i="2"/>
  <c r="J169" i="2"/>
  <c r="F169" i="2"/>
  <c r="R169" i="2"/>
  <c r="O169" i="2"/>
  <c r="G169" i="2"/>
  <c r="P174" i="2"/>
  <c r="H174" i="2"/>
  <c r="F174" i="2"/>
  <c r="J174" i="2"/>
  <c r="O174" i="2"/>
  <c r="G174" i="2"/>
  <c r="R174" i="2"/>
  <c r="P172" i="2"/>
  <c r="H172" i="2"/>
  <c r="J172" i="2"/>
  <c r="F172" i="2"/>
  <c r="R172" i="2"/>
  <c r="O172" i="2"/>
  <c r="G172" i="2"/>
  <c r="K169" i="2"/>
  <c r="K174" i="2"/>
  <c r="K175" i="2"/>
  <c r="K173" i="2"/>
  <c r="K171" i="2"/>
  <c r="K172" i="2"/>
  <c r="K168" i="2"/>
  <c r="AC3" i="3"/>
  <c r="AD3" i="3"/>
  <c r="AB3" i="3"/>
  <c r="AA3" i="3"/>
  <c r="G68" i="6" l="1"/>
  <c r="H68" i="6"/>
  <c r="I68" i="6"/>
  <c r="J68" i="6"/>
  <c r="K68" i="6"/>
  <c r="M68" i="6"/>
  <c r="N68" i="6"/>
  <c r="O68" i="6"/>
  <c r="P68" i="6"/>
  <c r="Q68" i="6"/>
  <c r="R68" i="6"/>
  <c r="S68" i="6"/>
  <c r="G69" i="6"/>
  <c r="H69" i="6"/>
  <c r="I69" i="6"/>
  <c r="J69" i="6"/>
  <c r="K69" i="6"/>
  <c r="M69" i="6"/>
  <c r="N69" i="6"/>
  <c r="O69" i="6"/>
  <c r="P69" i="6"/>
  <c r="Q69" i="6"/>
  <c r="R69" i="6"/>
  <c r="S69" i="6"/>
  <c r="G70" i="6"/>
  <c r="H70" i="6"/>
  <c r="I70" i="6"/>
  <c r="J70" i="6"/>
  <c r="K70" i="6"/>
  <c r="M70" i="6"/>
  <c r="N70" i="6"/>
  <c r="O70" i="6"/>
  <c r="P70" i="6"/>
  <c r="Q70" i="6"/>
  <c r="R70" i="6"/>
  <c r="S70" i="6"/>
  <c r="G71" i="6"/>
  <c r="H71" i="6"/>
  <c r="I71" i="6"/>
  <c r="J71" i="6"/>
  <c r="K71" i="6"/>
  <c r="M71" i="6"/>
  <c r="N71" i="6"/>
  <c r="O71" i="6"/>
  <c r="P71" i="6"/>
  <c r="Q71" i="6"/>
  <c r="R71" i="6"/>
  <c r="S71" i="6"/>
  <c r="G72" i="6"/>
  <c r="H72" i="6"/>
  <c r="I72" i="6"/>
  <c r="J72" i="6"/>
  <c r="K72" i="6"/>
  <c r="M72" i="6"/>
  <c r="N72" i="6"/>
  <c r="O72" i="6"/>
  <c r="P72" i="6"/>
  <c r="Q72" i="6"/>
  <c r="R72" i="6"/>
  <c r="S72" i="6"/>
  <c r="F69" i="6"/>
  <c r="F68" i="6"/>
  <c r="F70" i="6"/>
  <c r="F71" i="6"/>
  <c r="F72" i="6"/>
  <c r="G67" i="7"/>
  <c r="H67" i="7"/>
  <c r="I67" i="7"/>
  <c r="J67" i="7"/>
  <c r="K67" i="7"/>
  <c r="M67" i="7"/>
  <c r="N67" i="7"/>
  <c r="O67" i="7"/>
  <c r="P67" i="7"/>
  <c r="Q67" i="7"/>
  <c r="R67" i="7"/>
  <c r="S67" i="7"/>
  <c r="G68" i="7"/>
  <c r="H68" i="7"/>
  <c r="I68" i="7"/>
  <c r="J68" i="7"/>
  <c r="K68" i="7"/>
  <c r="M68" i="7"/>
  <c r="N68" i="7"/>
  <c r="O68" i="7"/>
  <c r="P68" i="7"/>
  <c r="Q68" i="7"/>
  <c r="R68" i="7"/>
  <c r="S68" i="7"/>
  <c r="G69" i="7"/>
  <c r="H69" i="7"/>
  <c r="I69" i="7"/>
  <c r="J69" i="7"/>
  <c r="K69" i="7"/>
  <c r="M69" i="7"/>
  <c r="N69" i="7"/>
  <c r="O69" i="7"/>
  <c r="P69" i="7"/>
  <c r="Q69" i="7"/>
  <c r="R69" i="7"/>
  <c r="S69" i="7"/>
  <c r="G70" i="7"/>
  <c r="H70" i="7"/>
  <c r="I70" i="7"/>
  <c r="J70" i="7"/>
  <c r="K70" i="7"/>
  <c r="M70" i="7"/>
  <c r="N70" i="7"/>
  <c r="O70" i="7"/>
  <c r="P70" i="7"/>
  <c r="Q70" i="7"/>
  <c r="R70" i="7"/>
  <c r="S70" i="7"/>
  <c r="G71" i="7"/>
  <c r="H71" i="7"/>
  <c r="I71" i="7"/>
  <c r="J71" i="7"/>
  <c r="K71" i="7"/>
  <c r="M71" i="7"/>
  <c r="N71" i="7"/>
  <c r="O71" i="7"/>
  <c r="P71" i="7"/>
  <c r="Q71" i="7"/>
  <c r="R71" i="7"/>
  <c r="S71" i="7"/>
  <c r="F71" i="7"/>
  <c r="F70" i="7"/>
  <c r="F69" i="7"/>
  <c r="F68" i="7"/>
  <c r="F67" i="7"/>
  <c r="F66" i="3" l="1"/>
  <c r="G66" i="3" l="1"/>
  <c r="H66" i="3"/>
  <c r="I66" i="3"/>
  <c r="J66" i="3"/>
  <c r="K66" i="3"/>
  <c r="N66" i="3"/>
  <c r="O66" i="3"/>
  <c r="P66" i="3"/>
  <c r="Q66" i="3"/>
  <c r="R66" i="3"/>
  <c r="S66" i="3"/>
  <c r="G67" i="3"/>
  <c r="H67" i="3"/>
  <c r="I67" i="3"/>
  <c r="J67" i="3"/>
  <c r="K67" i="3"/>
  <c r="N67" i="3"/>
  <c r="O67" i="3"/>
  <c r="P67" i="3"/>
  <c r="Q67" i="3"/>
  <c r="R67" i="3"/>
  <c r="S67" i="3"/>
  <c r="G68" i="3"/>
  <c r="H68" i="3"/>
  <c r="I68" i="3"/>
  <c r="J68" i="3"/>
  <c r="K68" i="3"/>
  <c r="N68" i="3"/>
  <c r="O68" i="3"/>
  <c r="P68" i="3"/>
  <c r="Q68" i="3"/>
  <c r="R68" i="3"/>
  <c r="S68" i="3"/>
  <c r="G69" i="3"/>
  <c r="H69" i="3"/>
  <c r="I69" i="3"/>
  <c r="J69" i="3"/>
  <c r="K69" i="3"/>
  <c r="N69" i="3"/>
  <c r="O69" i="3"/>
  <c r="P69" i="3"/>
  <c r="Q69" i="3"/>
  <c r="R69" i="3"/>
  <c r="S69" i="3"/>
  <c r="G70" i="3"/>
  <c r="H70" i="3"/>
  <c r="I70" i="3"/>
  <c r="J70" i="3"/>
  <c r="K70" i="3"/>
  <c r="N70" i="3"/>
  <c r="P70" i="3"/>
  <c r="Q70" i="3"/>
  <c r="R70" i="3"/>
  <c r="S70" i="3"/>
  <c r="F70" i="3"/>
  <c r="F69" i="3"/>
  <c r="F68" i="3"/>
  <c r="F6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Lafleche, Samuel (Horne - CA)</author>
  </authors>
  <commentList>
    <comment ref="Q11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Lafleche, Samuel (Horne - CA):</t>
        </r>
        <r>
          <rPr>
            <sz val="9"/>
            <color indexed="81"/>
            <rFont val="Tahoma"/>
            <family val="2"/>
          </rPr>
          <t xml:space="preserve">
Les valeurs des poussières totales sont maintenant indiqués en mg au lieu d'en µg à cause du nouveau système de compilation. Les calculs ont été modifiés.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Laferrière, Martin (Horne - Copper)</author>
  </authors>
  <commentList>
    <comment ref="T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Laferrière, Martin (Horne - Copper):</t>
        </r>
        <r>
          <rPr>
            <sz val="9"/>
            <color indexed="81"/>
            <rFont val="Tahoma"/>
            <family val="2"/>
          </rPr>
          <t xml:space="preserve">
la constante représente ce calcul:
1 pi3 = 0,02831m3
1m3 x 60 min x 24 hrs = 1m3 /jour (24 hrs)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Gilbert-Girard, Sandy (Horne - CA)</author>
  </authors>
  <commentList>
    <comment ref="L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Gilbert-Girard, Sandy (Horne)</t>
        </r>
        <r>
          <rPr>
            <sz val="9"/>
            <color indexed="81"/>
            <rFont val="Tahoma"/>
            <family val="2"/>
          </rPr>
          <t xml:space="preserve"> ; si plus de 39 pi3/min = non valide</t>
        </r>
      </text>
    </comment>
    <comment ref="V26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Gilbert-Girard, Sandy (Horne - CA):</t>
        </r>
        <r>
          <rPr>
            <sz val="9"/>
            <color indexed="81"/>
            <rFont val="Tahoma"/>
            <family val="2"/>
          </rPr>
          <t xml:space="preserve">
a fonctionné plus de 24h, mais nous avons analysé quand même puisque le filtre était très noir, comme de la suie.</t>
        </r>
      </text>
    </comment>
  </commentList>
</comments>
</file>

<file path=xl/sharedStrings.xml><?xml version="1.0" encoding="utf-8"?>
<sst xmlns="http://schemas.openxmlformats.org/spreadsheetml/2006/main" count="983" uniqueCount="182">
  <si>
    <t>CL.</t>
  </si>
  <si>
    <t>DEM.</t>
  </si>
  <si>
    <t>ECH</t>
  </si>
  <si>
    <t>Designation</t>
  </si>
  <si>
    <t>Date</t>
  </si>
  <si>
    <t>As</t>
  </si>
  <si>
    <t>Be</t>
  </si>
  <si>
    <t>Bi</t>
  </si>
  <si>
    <t>Cd</t>
  </si>
  <si>
    <t>Cr</t>
  </si>
  <si>
    <t>Cu</t>
  </si>
  <si>
    <t>Debit</t>
  </si>
  <si>
    <t>Na</t>
  </si>
  <si>
    <t>Ni</t>
  </si>
  <si>
    <t>Pb</t>
  </si>
  <si>
    <t>Sb</t>
  </si>
  <si>
    <t>Zn</t>
  </si>
  <si>
    <t>preleve</t>
  </si>
  <si>
    <t>pied3/min</t>
  </si>
  <si>
    <t>Pous,t</t>
  </si>
  <si>
    <t>Constante</t>
  </si>
  <si>
    <t>Volume</t>
  </si>
  <si>
    <t>ug/m3</t>
  </si>
  <si>
    <t>Pous.t</t>
  </si>
  <si>
    <t>CL,</t>
  </si>
  <si>
    <t>DEM,</t>
  </si>
  <si>
    <t>Moyenne</t>
  </si>
  <si>
    <t>Max</t>
  </si>
  <si>
    <t>Min</t>
  </si>
  <si>
    <t>Mediane</t>
  </si>
  <si>
    <t>ug/m3/24 hrs</t>
  </si>
  <si>
    <t>ug/m3/ 24 hrs</t>
  </si>
  <si>
    <t>Nombre de donnée</t>
  </si>
  <si>
    <t>Donnée annuelle</t>
  </si>
  <si>
    <t>Volume LD</t>
  </si>
  <si>
    <t>Volume HDV</t>
  </si>
  <si>
    <t>Volume ADK</t>
  </si>
  <si>
    <t>m3/24hrs</t>
  </si>
  <si>
    <t>m3/24 heures</t>
  </si>
  <si>
    <t>ng</t>
  </si>
  <si>
    <t>Limite Pb (100 ng)</t>
  </si>
  <si>
    <t>Limite As (200ng)</t>
  </si>
  <si>
    <t>Limite As (3ng)</t>
  </si>
  <si>
    <t>Limite poussière (120 ug)</t>
  </si>
  <si>
    <t>Debit ADK</t>
  </si>
  <si>
    <t>Debit HDV</t>
  </si>
  <si>
    <t>Debit LD</t>
  </si>
  <si>
    <t>Nombre de valeur &gt; 0,1</t>
  </si>
  <si>
    <t>Nombre de valeur &gt; 0,2</t>
  </si>
  <si>
    <t>Nombre de valeur &gt; 120</t>
  </si>
  <si>
    <t>Durée</t>
  </si>
  <si>
    <t>Heure</t>
  </si>
  <si>
    <t xml:space="preserve">Durée </t>
  </si>
  <si>
    <t>Moyenne As</t>
  </si>
  <si>
    <t>Moyenne As HDV</t>
  </si>
  <si>
    <t>Moyenne As LD</t>
  </si>
  <si>
    <t>Moyenne Plomb</t>
  </si>
  <si>
    <t>Moy Pst</t>
  </si>
  <si>
    <t>Moy Pb</t>
  </si>
  <si>
    <t>&lt;1</t>
  </si>
  <si>
    <t>&lt;5</t>
  </si>
  <si>
    <t>&lt;1000</t>
  </si>
  <si>
    <t>HDV 420781</t>
  </si>
  <si>
    <t>LD 420785</t>
  </si>
  <si>
    <t>HDV 420808</t>
  </si>
  <si>
    <t>HDV_Q0426881</t>
  </si>
  <si>
    <t>21#6-034</t>
  </si>
  <si>
    <t>ADK_Q0434020</t>
  </si>
  <si>
    <t>HDV_Q0434021</t>
  </si>
  <si>
    <t>LD_Q0434022</t>
  </si>
  <si>
    <t>ADK_Q0434023</t>
  </si>
  <si>
    <t>HDV_Q0434024</t>
  </si>
  <si>
    <t>LD_Q0434025</t>
  </si>
  <si>
    <t>22#6-004</t>
  </si>
  <si>
    <t>ADK_Q0434026</t>
  </si>
  <si>
    <t>HDV_Q0434027</t>
  </si>
  <si>
    <t>LD_Q0434028</t>
  </si>
  <si>
    <t>22#6-006</t>
  </si>
  <si>
    <t>22#6-008</t>
  </si>
  <si>
    <t>ADK_Q0434029</t>
  </si>
  <si>
    <t>HDV_Q0434030</t>
  </si>
  <si>
    <t>LD_Q0434031</t>
  </si>
  <si>
    <t>ADK_Q0434032</t>
  </si>
  <si>
    <t>HDV_Q0434033</t>
  </si>
  <si>
    <t>LD_Q0434034</t>
  </si>
  <si>
    <t>ADK_Q0434035</t>
  </si>
  <si>
    <t>HDV_Q0434036</t>
  </si>
  <si>
    <t>LD_Q0434037</t>
  </si>
  <si>
    <t>22#6-012</t>
  </si>
  <si>
    <t>22#6-015</t>
  </si>
  <si>
    <t>ADK_Q0434038</t>
  </si>
  <si>
    <t>HDV_Q0434039</t>
  </si>
  <si>
    <t>LD_Q0434040</t>
  </si>
  <si>
    <t>ADK_Q0434041</t>
  </si>
  <si>
    <t>HDV_Q0434042</t>
  </si>
  <si>
    <t>LD_Q0434043</t>
  </si>
  <si>
    <t>ADK_Q0434044</t>
  </si>
  <si>
    <t>HDV_Q0434045</t>
  </si>
  <si>
    <t>LD_Q0434046</t>
  </si>
  <si>
    <t>22#6-017</t>
  </si>
  <si>
    <t>ADK_Q0434047</t>
  </si>
  <si>
    <t>HDV_Q0434048</t>
  </si>
  <si>
    <t>LD_Q0434049</t>
  </si>
  <si>
    <t>22#6-020</t>
  </si>
  <si>
    <t>ADK_Q0434050</t>
  </si>
  <si>
    <t>HDV_Q0434051</t>
  </si>
  <si>
    <t>LD_Q0434052</t>
  </si>
  <si>
    <t>22#6-022</t>
  </si>
  <si>
    <t>22#6-024</t>
  </si>
  <si>
    <t>ADK_Q0434054</t>
  </si>
  <si>
    <t>HDV_Q0434055</t>
  </si>
  <si>
    <t>LD_Q0434056</t>
  </si>
  <si>
    <t>ADK_Q0434057</t>
  </si>
  <si>
    <t>HDV_Q0434058</t>
  </si>
  <si>
    <t>LD_Q0434059</t>
  </si>
  <si>
    <t>22#6-026</t>
  </si>
  <si>
    <t>22#6-028</t>
  </si>
  <si>
    <t>ADK_Q0434060</t>
  </si>
  <si>
    <t>HDV_Q0434061</t>
  </si>
  <si>
    <t>LD_Q0434062</t>
  </si>
  <si>
    <t>ADK_Q0434063</t>
  </si>
  <si>
    <t>HDV_Q0434064</t>
  </si>
  <si>
    <t>LD_Q0434065</t>
  </si>
  <si>
    <t>ADK_Q0434066</t>
  </si>
  <si>
    <t>HDV_Q0434067</t>
  </si>
  <si>
    <t>LD_Q0434068</t>
  </si>
  <si>
    <t>22#6-030</t>
  </si>
  <si>
    <t>ADK_Q0434069</t>
  </si>
  <si>
    <t>HDV_Q0434070</t>
  </si>
  <si>
    <t>LD_Q0434071</t>
  </si>
  <si>
    <t>22#6-033</t>
  </si>
  <si>
    <t>22#6-037</t>
  </si>
  <si>
    <t>22#6-039</t>
  </si>
  <si>
    <t>ADK_Q0434072</t>
  </si>
  <si>
    <t>HDV_Q0434073</t>
  </si>
  <si>
    <t>LD_Q0434074</t>
  </si>
  <si>
    <t>ADK_Q0434075</t>
  </si>
  <si>
    <t>HDV_Q0434076</t>
  </si>
  <si>
    <t>LD_Q0434077</t>
  </si>
  <si>
    <t>ADK_Q0434078</t>
  </si>
  <si>
    <t>HDV_Q0434079</t>
  </si>
  <si>
    <t>LD_Q0434080</t>
  </si>
  <si>
    <t>22#6-042</t>
  </si>
  <si>
    <t>ADK_Q0434081</t>
  </si>
  <si>
    <t>HDV_Q0434082</t>
  </si>
  <si>
    <t>LD_Q0434083</t>
  </si>
  <si>
    <t>ADK_Q0434084</t>
  </si>
  <si>
    <t>HDV_Q0434085</t>
  </si>
  <si>
    <t>LD_Q0434086</t>
  </si>
  <si>
    <t>22#6-047</t>
  </si>
  <si>
    <t>ADK_Q0434087</t>
  </si>
  <si>
    <t>HDV_Q0434088</t>
  </si>
  <si>
    <t>LD_Q0434089</t>
  </si>
  <si>
    <t>22#6-050</t>
  </si>
  <si>
    <t>HDV_Q0434094</t>
  </si>
  <si>
    <t>LD_Q0434095</t>
  </si>
  <si>
    <t>22#6-058</t>
  </si>
  <si>
    <t>ADK_Q0434093</t>
  </si>
  <si>
    <t>HDV_Q0434097</t>
  </si>
  <si>
    <t>LD_Q0441812</t>
  </si>
  <si>
    <t>22#6-060</t>
  </si>
  <si>
    <t>ADK_Q0434090</t>
  </si>
  <si>
    <t>HDV_Q0434091</t>
  </si>
  <si>
    <t>LD_Q0434092</t>
  </si>
  <si>
    <t>22#6-055</t>
  </si>
  <si>
    <t>22#6-056</t>
  </si>
  <si>
    <t>22#6-057</t>
  </si>
  <si>
    <t>ADK_Q0434096</t>
  </si>
  <si>
    <t>HDV_Q0441813</t>
  </si>
  <si>
    <t>LD_Q0441814</t>
  </si>
  <si>
    <t>22#6-062</t>
  </si>
  <si>
    <t>ADK_Q0441815</t>
  </si>
  <si>
    <t>HDV_Q0441816</t>
  </si>
  <si>
    <t>LD_Q0441817</t>
  </si>
  <si>
    <t>ADK_Q0441818</t>
  </si>
  <si>
    <t>HDV_Q0441819</t>
  </si>
  <si>
    <t>LD_Q0441820</t>
  </si>
  <si>
    <t>22#6-065</t>
  </si>
  <si>
    <t>22#6-068</t>
  </si>
  <si>
    <t>ADK_Q0441821</t>
  </si>
  <si>
    <t>HDV_Q0441822</t>
  </si>
  <si>
    <t>LD_Q0441823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</si>
</sst>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0"/>
    <numFmt numFmtId="166" formatCode="0.0"/>
    <numFmt numFmtId="167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/>
    <xf numFmtId="0" fontId="0" fillId="4" borderId="0" xfId="0" applyFill="1"/>
    <xf numFmtId="0" fontId="0" fillId="3" borderId="0" xfId="0" applyFill="1"/>
    <xf numFmtId="164" fontId="0" fillId="3" borderId="0" xfId="0" applyNumberFormat="1" applyFill="1" applyAlignment="1">
      <alignment horizontal="center"/>
    </xf>
    <xf numFmtId="0" fontId="0" fillId="7" borderId="0" xfId="0" applyFill="1"/>
    <xf numFmtId="164" fontId="0" fillId="7" borderId="0" xfId="0" applyNumberFormat="1" applyFill="1" applyAlignment="1">
      <alignment horizontal="center"/>
    </xf>
    <xf numFmtId="0" fontId="0" fillId="6" borderId="1" xfId="0" applyFill="1" applyBorder="1"/>
    <xf numFmtId="164" fontId="0" fillId="6" borderId="1" xfId="0" applyNumberFormat="1" applyFill="1" applyBorder="1" applyAlignment="1">
      <alignment horizontal="center"/>
    </xf>
    <xf numFmtId="165" fontId="0" fillId="6" borderId="1" xfId="0" applyNumberFormat="1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6" borderId="1" xfId="0" applyFont="1" applyFill="1" applyBorder="1" applyAlignment="1">
      <alignment horizontal="right"/>
    </xf>
    <xf numFmtId="0" fontId="0" fillId="4" borderId="1" xfId="0" applyFill="1" applyBorder="1"/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right"/>
    </xf>
    <xf numFmtId="0" fontId="0" fillId="3" borderId="1" xfId="0" applyFill="1" applyBorder="1"/>
    <xf numFmtId="0" fontId="1" fillId="3" borderId="1" xfId="0" applyFont="1" applyFill="1" applyBorder="1" applyAlignment="1">
      <alignment horizontal="right"/>
    </xf>
    <xf numFmtId="0" fontId="0" fillId="0" borderId="0" xfId="0" applyFill="1"/>
    <xf numFmtId="0" fontId="0" fillId="6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165" fontId="0" fillId="4" borderId="1" xfId="0" applyNumberFormat="1" applyFill="1" applyBorder="1" applyAlignment="1">
      <alignment horizontal="center"/>
    </xf>
    <xf numFmtId="14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4" fontId="0" fillId="0" borderId="0" xfId="0" applyNumberFormat="1" applyFill="1"/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0" fillId="7" borderId="0" xfId="0" applyFill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8" borderId="0" xfId="0" applyFill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6" fillId="0" borderId="0" xfId="0" applyFont="1"/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14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6" fillId="7" borderId="0" xfId="0" applyNumberFormat="1" applyFont="1" applyFill="1" applyAlignment="1">
      <alignment horizontal="center"/>
    </xf>
    <xf numFmtId="164" fontId="6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 applyFont="1" applyAlignment="1">
      <alignment horizontal="center"/>
    </xf>
    <xf numFmtId="2" fontId="0" fillId="0" borderId="0" xfId="0" applyNumberFormat="1" applyAlignment="1">
      <alignment horizontal="right"/>
    </xf>
    <xf numFmtId="165" fontId="6" fillId="0" borderId="0" xfId="0" applyNumberFormat="1" applyFont="1" applyAlignment="1">
      <alignment horizontal="center"/>
    </xf>
  </cellXfs>
  <cellStyles count="1">
    <cellStyle name="Normal" xfId="0" builtinId="0"/>
  </cellStyles>
  <dxfs count="62"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83"/>
  <sheetViews>
    <sheetView zoomScale="110" zoomScaleNormal="110" workbookViewId="0">
      <pane ySplit="2" topLeftCell="A81" activePane="bottomLeft" state="frozen"/>
      <selection pane="bottomLeft" activeCell="T90" sqref="T90"/>
    </sheetView>
  </sheetViews>
  <sheetFormatPr baseColWidth="10" defaultColWidth="13" defaultRowHeight="14.4" x14ac:dyDescent="0.3"/>
  <cols>
    <col min="1" max="1" width="3.5546875" style="2" bestFit="1" customWidth="1"/>
    <col min="2" max="2" width="8.44140625" style="2" bestFit="1" customWidth="1"/>
    <col min="3" max="3" width="5.77734375" style="2" bestFit="1" customWidth="1"/>
    <col min="4" max="4" width="18.5546875" style="2" bestFit="1" customWidth="1"/>
    <col min="5" max="5" width="10.44140625" style="2" bestFit="1" customWidth="1"/>
    <col min="6" max="6" width="5.21875" style="2" customWidth="1"/>
    <col min="7" max="7" width="4.5546875" style="2" bestFit="1" customWidth="1"/>
    <col min="8" max="8" width="4" style="2" bestFit="1" customWidth="1"/>
    <col min="9" max="10" width="3.77734375" style="2" bestFit="1" customWidth="1"/>
    <col min="11" max="11" width="5" style="2" bestFit="1" customWidth="1"/>
    <col min="12" max="12" width="7.44140625" style="2" customWidth="1"/>
    <col min="13" max="13" width="10.21875" style="2" bestFit="1" customWidth="1"/>
    <col min="14" max="14" width="6" style="2" bestFit="1" customWidth="1"/>
    <col min="15" max="15" width="4" style="2" bestFit="1" customWidth="1"/>
    <col min="16" max="16" width="5" style="2" bestFit="1" customWidth="1"/>
    <col min="17" max="17" width="7" style="2" bestFit="1" customWidth="1"/>
    <col min="18" max="18" width="4.21875" style="2" customWidth="1"/>
    <col min="19" max="19" width="5" style="2" bestFit="1" customWidth="1"/>
    <col min="20" max="16384" width="13" style="2"/>
  </cols>
  <sheetData>
    <row r="1" spans="1:24" x14ac:dyDescent="0.3">
      <c r="A1" s="2" t="s">
        <v>24</v>
      </c>
      <c r="B1" s="2" t="s">
        <v>25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50</v>
      </c>
      <c r="N1" s="2" t="s">
        <v>12</v>
      </c>
      <c r="O1" s="2" t="s">
        <v>13</v>
      </c>
      <c r="P1" s="2" t="s">
        <v>14</v>
      </c>
      <c r="Q1" s="2" t="s">
        <v>19</v>
      </c>
      <c r="R1" s="2" t="s">
        <v>15</v>
      </c>
      <c r="S1" s="2" t="s">
        <v>16</v>
      </c>
    </row>
    <row r="3" spans="1:24" x14ac:dyDescent="0.3">
      <c r="B3" s="2" t="s">
        <v>73</v>
      </c>
      <c r="C3" s="2">
        <v>7904</v>
      </c>
      <c r="D3" s="2" t="s">
        <v>67</v>
      </c>
      <c r="E3" s="3">
        <v>44566.602777777778</v>
      </c>
      <c r="F3" s="2">
        <v>32</v>
      </c>
      <c r="G3" s="2" t="s">
        <v>59</v>
      </c>
      <c r="H3" s="2">
        <v>9</v>
      </c>
      <c r="I3" s="2">
        <v>4</v>
      </c>
      <c r="J3" s="2">
        <v>4</v>
      </c>
      <c r="K3" s="2">
        <v>1640</v>
      </c>
      <c r="L3" s="2">
        <v>47.68</v>
      </c>
      <c r="M3" s="2">
        <v>24</v>
      </c>
      <c r="N3" s="2" t="s">
        <v>61</v>
      </c>
      <c r="O3" s="2">
        <v>20</v>
      </c>
      <c r="P3" s="2">
        <v>240</v>
      </c>
      <c r="Q3" s="2">
        <v>19</v>
      </c>
      <c r="R3" s="2">
        <v>4</v>
      </c>
      <c r="S3" s="2">
        <v>424</v>
      </c>
    </row>
    <row r="4" spans="1:24" x14ac:dyDescent="0.3">
      <c r="B4" s="2" t="s">
        <v>73</v>
      </c>
      <c r="C4" s="2">
        <v>7905</v>
      </c>
      <c r="D4" s="2" t="s">
        <v>68</v>
      </c>
      <c r="E4" s="3">
        <v>44566.607638888891</v>
      </c>
      <c r="F4" s="2">
        <v>35</v>
      </c>
      <c r="G4" s="2" t="s">
        <v>59</v>
      </c>
      <c r="H4" s="2" t="s">
        <v>60</v>
      </c>
      <c r="I4" s="2">
        <v>2</v>
      </c>
      <c r="J4" s="2">
        <v>1</v>
      </c>
      <c r="K4" s="2">
        <v>378</v>
      </c>
      <c r="L4" s="2">
        <v>55.26</v>
      </c>
      <c r="M4" s="2">
        <v>24</v>
      </c>
      <c r="N4" s="2" t="s">
        <v>61</v>
      </c>
      <c r="O4" s="2">
        <v>5</v>
      </c>
      <c r="P4" s="2">
        <v>86</v>
      </c>
      <c r="Q4" s="2">
        <v>17</v>
      </c>
      <c r="R4" s="2">
        <v>2</v>
      </c>
      <c r="S4" s="2">
        <v>176</v>
      </c>
    </row>
    <row r="5" spans="1:24" x14ac:dyDescent="0.3">
      <c r="B5" s="2" t="s">
        <v>73</v>
      </c>
      <c r="C5" s="2">
        <v>7906</v>
      </c>
      <c r="D5" s="2" t="s">
        <v>69</v>
      </c>
      <c r="E5" s="3">
        <v>44566.607638888891</v>
      </c>
      <c r="F5" s="2">
        <v>11</v>
      </c>
      <c r="G5" s="2" t="s">
        <v>59</v>
      </c>
      <c r="H5" s="2" t="s">
        <v>60</v>
      </c>
      <c r="I5" s="2">
        <v>1</v>
      </c>
      <c r="J5" s="2">
        <v>7</v>
      </c>
      <c r="K5" s="2">
        <v>203</v>
      </c>
      <c r="L5" s="2">
        <v>47.99</v>
      </c>
      <c r="M5" s="2">
        <v>23.95</v>
      </c>
      <c r="N5" s="2" t="s">
        <v>61</v>
      </c>
      <c r="O5" s="2">
        <v>5</v>
      </c>
      <c r="P5" s="2">
        <v>71</v>
      </c>
      <c r="Q5" s="2">
        <v>13</v>
      </c>
      <c r="R5" s="2" t="s">
        <v>59</v>
      </c>
      <c r="S5" s="2">
        <v>94</v>
      </c>
    </row>
    <row r="6" spans="1:24" x14ac:dyDescent="0.3">
      <c r="B6" s="2" t="s">
        <v>73</v>
      </c>
      <c r="C6" s="2">
        <v>7907</v>
      </c>
      <c r="D6" s="2" t="s">
        <v>70</v>
      </c>
      <c r="E6" s="3">
        <v>44572.60833333333</v>
      </c>
      <c r="F6" s="2" t="s">
        <v>59</v>
      </c>
      <c r="G6" s="2" t="s">
        <v>59</v>
      </c>
      <c r="H6" s="2" t="s">
        <v>60</v>
      </c>
      <c r="I6" s="2" t="s">
        <v>59</v>
      </c>
      <c r="J6" s="2" t="s">
        <v>59</v>
      </c>
      <c r="K6" s="2">
        <v>167</v>
      </c>
      <c r="L6" s="2">
        <v>50.31</v>
      </c>
      <c r="M6" s="2">
        <v>24</v>
      </c>
      <c r="N6" s="2">
        <v>2000</v>
      </c>
      <c r="O6" s="2" t="s">
        <v>59</v>
      </c>
      <c r="P6" s="2">
        <v>4</v>
      </c>
      <c r="Q6" s="2">
        <v>24</v>
      </c>
      <c r="R6" s="2" t="s">
        <v>59</v>
      </c>
      <c r="S6" s="2">
        <v>14</v>
      </c>
    </row>
    <row r="7" spans="1:24" x14ac:dyDescent="0.3">
      <c r="B7" s="2" t="s">
        <v>73</v>
      </c>
      <c r="C7" s="2">
        <v>7908</v>
      </c>
      <c r="D7" s="2" t="s">
        <v>71</v>
      </c>
      <c r="E7" s="3">
        <v>44572.61041666667</v>
      </c>
      <c r="F7" s="2" t="s">
        <v>59</v>
      </c>
      <c r="G7" s="2" t="s">
        <v>59</v>
      </c>
      <c r="H7" s="2" t="s">
        <v>60</v>
      </c>
      <c r="I7" s="2" t="s">
        <v>59</v>
      </c>
      <c r="J7" s="2" t="s">
        <v>59</v>
      </c>
      <c r="K7" s="2">
        <v>47</v>
      </c>
      <c r="L7" s="2">
        <v>58.53</v>
      </c>
      <c r="M7" s="2">
        <v>24</v>
      </c>
      <c r="N7" s="2">
        <v>2000</v>
      </c>
      <c r="O7" s="2" t="s">
        <v>59</v>
      </c>
      <c r="P7" s="2">
        <v>4</v>
      </c>
      <c r="Q7" s="2">
        <v>25</v>
      </c>
      <c r="R7" s="2" t="s">
        <v>59</v>
      </c>
      <c r="S7" s="2">
        <v>21</v>
      </c>
    </row>
    <row r="8" spans="1:24" x14ac:dyDescent="0.3">
      <c r="B8" s="2" t="s">
        <v>73</v>
      </c>
      <c r="C8" s="2">
        <v>7909</v>
      </c>
      <c r="D8" s="2" t="s">
        <v>72</v>
      </c>
      <c r="E8" s="3">
        <v>44572.611111111109</v>
      </c>
      <c r="F8" s="2" t="s">
        <v>59</v>
      </c>
      <c r="G8" s="2" t="s">
        <v>59</v>
      </c>
      <c r="H8" s="2" t="s">
        <v>60</v>
      </c>
      <c r="I8" s="2" t="s">
        <v>59</v>
      </c>
      <c r="J8" s="2">
        <v>1</v>
      </c>
      <c r="K8" s="2">
        <v>861</v>
      </c>
      <c r="L8" s="2">
        <v>51.73</v>
      </c>
      <c r="M8" s="2">
        <v>24.01</v>
      </c>
      <c r="N8" s="2">
        <v>2000</v>
      </c>
      <c r="O8" s="2" t="s">
        <v>59</v>
      </c>
      <c r="P8" s="2">
        <v>3</v>
      </c>
      <c r="Q8" s="2">
        <v>23</v>
      </c>
      <c r="R8" s="2" t="s">
        <v>59</v>
      </c>
      <c r="S8" s="2">
        <v>32</v>
      </c>
    </row>
    <row r="9" spans="1:24" x14ac:dyDescent="0.3">
      <c r="B9" s="2" t="s">
        <v>77</v>
      </c>
      <c r="C9" s="2">
        <v>7910</v>
      </c>
      <c r="D9" s="2" t="s">
        <v>74</v>
      </c>
      <c r="E9" s="3">
        <v>44578.678472222222</v>
      </c>
      <c r="F9" s="2">
        <v>49</v>
      </c>
      <c r="G9" s="2" t="s">
        <v>59</v>
      </c>
      <c r="H9" s="2">
        <v>8</v>
      </c>
      <c r="I9" s="2">
        <v>6</v>
      </c>
      <c r="J9" s="2">
        <v>2</v>
      </c>
      <c r="K9" s="2">
        <v>972</v>
      </c>
      <c r="L9" s="2">
        <v>46.93</v>
      </c>
      <c r="M9" s="2">
        <v>24</v>
      </c>
      <c r="N9" s="2" t="s">
        <v>61</v>
      </c>
      <c r="O9" s="2">
        <v>15</v>
      </c>
      <c r="P9" s="2">
        <v>187</v>
      </c>
      <c r="Q9" s="2">
        <v>32</v>
      </c>
      <c r="R9" s="2">
        <v>1</v>
      </c>
      <c r="S9" s="2">
        <v>329</v>
      </c>
    </row>
    <row r="10" spans="1:24" x14ac:dyDescent="0.3">
      <c r="B10" s="2" t="s">
        <v>77</v>
      </c>
      <c r="C10" s="2">
        <v>7911</v>
      </c>
      <c r="D10" s="2" t="s">
        <v>75</v>
      </c>
      <c r="E10" s="3">
        <v>44578.679861111108</v>
      </c>
      <c r="F10" s="2">
        <v>26</v>
      </c>
      <c r="G10" s="2" t="s">
        <v>59</v>
      </c>
      <c r="H10" s="2" t="s">
        <v>60</v>
      </c>
      <c r="I10" s="2">
        <v>2</v>
      </c>
      <c r="J10" s="2" t="s">
        <v>59</v>
      </c>
      <c r="K10" s="2">
        <v>349</v>
      </c>
      <c r="L10" s="2">
        <v>54.74</v>
      </c>
      <c r="M10" s="2">
        <v>24</v>
      </c>
      <c r="N10" s="2" t="s">
        <v>61</v>
      </c>
      <c r="O10" s="2">
        <v>4</v>
      </c>
      <c r="P10" s="2">
        <v>100</v>
      </c>
      <c r="Q10" s="2">
        <v>20</v>
      </c>
      <c r="R10" s="2" t="s">
        <v>59</v>
      </c>
      <c r="S10" s="2">
        <v>85</v>
      </c>
    </row>
    <row r="11" spans="1:24" x14ac:dyDescent="0.3">
      <c r="B11" s="2" t="s">
        <v>77</v>
      </c>
      <c r="C11" s="2">
        <v>7912</v>
      </c>
      <c r="D11" s="2" t="s">
        <v>76</v>
      </c>
      <c r="E11" s="3">
        <v>44578.681250000001</v>
      </c>
      <c r="F11" s="2">
        <v>7</v>
      </c>
      <c r="G11" s="2" t="s">
        <v>59</v>
      </c>
      <c r="H11" s="2" t="s">
        <v>60</v>
      </c>
      <c r="I11" s="2" t="s">
        <v>59</v>
      </c>
      <c r="J11" s="2" t="s">
        <v>59</v>
      </c>
      <c r="K11" s="2">
        <v>531</v>
      </c>
      <c r="L11" s="2">
        <v>48.1</v>
      </c>
      <c r="M11" s="2">
        <v>24.01</v>
      </c>
      <c r="N11" s="2" t="s">
        <v>61</v>
      </c>
      <c r="O11" s="2" t="s">
        <v>59</v>
      </c>
      <c r="P11" s="2">
        <v>17</v>
      </c>
      <c r="Q11" s="2">
        <v>16</v>
      </c>
      <c r="R11" s="2" t="s">
        <v>59</v>
      </c>
      <c r="S11" s="2">
        <v>17</v>
      </c>
    </row>
    <row r="12" spans="1:24" x14ac:dyDescent="0.3">
      <c r="B12" s="2" t="s">
        <v>78</v>
      </c>
      <c r="C12" s="2">
        <v>7913</v>
      </c>
      <c r="D12" s="2" t="s">
        <v>79</v>
      </c>
      <c r="E12" s="3">
        <v>44584.404861111114</v>
      </c>
      <c r="F12" s="2" t="s">
        <v>59</v>
      </c>
      <c r="G12" s="2" t="s">
        <v>59</v>
      </c>
      <c r="H12" s="2" t="s">
        <v>60</v>
      </c>
      <c r="I12" s="2" t="s">
        <v>59</v>
      </c>
      <c r="J12" s="2" t="s">
        <v>59</v>
      </c>
      <c r="K12" s="2">
        <v>175</v>
      </c>
      <c r="L12" s="2">
        <v>49.01</v>
      </c>
      <c r="M12" s="2">
        <v>24</v>
      </c>
      <c r="N12" s="2" t="s">
        <v>61</v>
      </c>
      <c r="O12" s="2" t="s">
        <v>59</v>
      </c>
      <c r="P12" s="2">
        <v>5</v>
      </c>
      <c r="Q12" s="2">
        <v>11</v>
      </c>
      <c r="R12" s="2" t="s">
        <v>59</v>
      </c>
      <c r="S12" s="2">
        <v>4</v>
      </c>
      <c r="X12" s="48"/>
    </row>
    <row r="13" spans="1:24" x14ac:dyDescent="0.3">
      <c r="B13" s="2" t="s">
        <v>78</v>
      </c>
      <c r="C13" s="2">
        <v>7914</v>
      </c>
      <c r="D13" s="2" t="s">
        <v>80</v>
      </c>
      <c r="E13" s="3">
        <v>44584.40625</v>
      </c>
      <c r="F13" s="2" t="s">
        <v>59</v>
      </c>
      <c r="G13" s="2" t="s">
        <v>59</v>
      </c>
      <c r="H13" s="2" t="s">
        <v>60</v>
      </c>
      <c r="I13" s="2" t="s">
        <v>59</v>
      </c>
      <c r="J13" s="2" t="s">
        <v>59</v>
      </c>
      <c r="K13" s="2">
        <v>68</v>
      </c>
      <c r="L13" s="2">
        <v>56.3</v>
      </c>
      <c r="M13" s="2">
        <v>24</v>
      </c>
      <c r="N13" s="2" t="s">
        <v>61</v>
      </c>
      <c r="O13" s="2" t="s">
        <v>59</v>
      </c>
      <c r="P13" s="2">
        <v>7</v>
      </c>
      <c r="Q13" s="2">
        <v>14</v>
      </c>
      <c r="R13" s="2" t="s">
        <v>59</v>
      </c>
      <c r="S13" s="2">
        <v>24</v>
      </c>
      <c r="X13" s="48"/>
    </row>
    <row r="14" spans="1:24" x14ac:dyDescent="0.3">
      <c r="B14" s="2" t="s">
        <v>78</v>
      </c>
      <c r="C14" s="2">
        <v>7915</v>
      </c>
      <c r="D14" s="2" t="s">
        <v>81</v>
      </c>
      <c r="E14" s="3">
        <v>44584.407638888886</v>
      </c>
      <c r="F14" s="2" t="s">
        <v>59</v>
      </c>
      <c r="G14" s="2" t="s">
        <v>59</v>
      </c>
      <c r="H14" s="2" t="s">
        <v>60</v>
      </c>
      <c r="I14" s="2" t="s">
        <v>59</v>
      </c>
      <c r="J14" s="2" t="s">
        <v>59</v>
      </c>
      <c r="K14" s="2">
        <v>801</v>
      </c>
      <c r="L14" s="2">
        <v>49.85</v>
      </c>
      <c r="M14" s="2">
        <v>24.01</v>
      </c>
      <c r="N14" s="2" t="s">
        <v>61</v>
      </c>
      <c r="O14" s="2" t="s">
        <v>59</v>
      </c>
      <c r="P14" s="2">
        <v>11</v>
      </c>
      <c r="Q14" s="2">
        <v>12</v>
      </c>
      <c r="R14" s="2" t="s">
        <v>59</v>
      </c>
      <c r="S14" s="2">
        <v>188</v>
      </c>
      <c r="X14" s="48"/>
    </row>
    <row r="15" spans="1:24" x14ac:dyDescent="0.3">
      <c r="B15" s="2" t="s">
        <v>88</v>
      </c>
      <c r="C15" s="2">
        <v>7916</v>
      </c>
      <c r="D15" s="2" t="s">
        <v>82</v>
      </c>
      <c r="E15" s="3">
        <v>44590.473611111112</v>
      </c>
      <c r="F15" s="2">
        <v>1</v>
      </c>
      <c r="G15" s="2" t="s">
        <v>59</v>
      </c>
      <c r="H15" s="2" t="s">
        <v>60</v>
      </c>
      <c r="I15" s="2" t="s">
        <v>59</v>
      </c>
      <c r="J15" s="2" t="s">
        <v>59</v>
      </c>
      <c r="K15" s="2">
        <v>445</v>
      </c>
      <c r="L15" s="2">
        <v>49.56</v>
      </c>
      <c r="M15" s="2">
        <v>24</v>
      </c>
      <c r="N15" s="2" t="s">
        <v>61</v>
      </c>
      <c r="O15" s="2" t="s">
        <v>59</v>
      </c>
      <c r="P15" s="2">
        <v>3</v>
      </c>
      <c r="Q15" s="2">
        <v>19</v>
      </c>
      <c r="R15" s="2">
        <v>2</v>
      </c>
      <c r="S15" s="2">
        <v>33</v>
      </c>
      <c r="X15" s="48"/>
    </row>
    <row r="16" spans="1:24" x14ac:dyDescent="0.3">
      <c r="B16" s="2" t="s">
        <v>88</v>
      </c>
      <c r="C16" s="2">
        <v>7917</v>
      </c>
      <c r="D16" s="2" t="s">
        <v>83</v>
      </c>
      <c r="E16" s="3">
        <v>44590.486805555556</v>
      </c>
      <c r="F16" s="2" t="s">
        <v>59</v>
      </c>
      <c r="G16" s="2" t="s">
        <v>59</v>
      </c>
      <c r="H16" s="2" t="s">
        <v>60</v>
      </c>
      <c r="I16" s="2" t="s">
        <v>59</v>
      </c>
      <c r="J16" s="2" t="s">
        <v>59</v>
      </c>
      <c r="K16" s="2">
        <v>87</v>
      </c>
      <c r="L16" s="2">
        <v>55.78</v>
      </c>
      <c r="M16" s="2">
        <v>24</v>
      </c>
      <c r="N16" s="2" t="s">
        <v>61</v>
      </c>
      <c r="O16" s="2">
        <v>1</v>
      </c>
      <c r="P16" s="2">
        <v>5</v>
      </c>
      <c r="Q16" s="2">
        <v>22</v>
      </c>
      <c r="R16" s="2">
        <v>3</v>
      </c>
      <c r="S16" s="2">
        <v>59</v>
      </c>
      <c r="X16" s="48"/>
    </row>
    <row r="17" spans="2:24" x14ac:dyDescent="0.3">
      <c r="B17" s="2" t="s">
        <v>88</v>
      </c>
      <c r="C17" s="2">
        <v>7918</v>
      </c>
      <c r="D17" s="2" t="s">
        <v>84</v>
      </c>
      <c r="E17" s="3">
        <v>44590.487500000003</v>
      </c>
      <c r="F17" s="2" t="s">
        <v>59</v>
      </c>
      <c r="G17" s="2" t="s">
        <v>59</v>
      </c>
      <c r="H17" s="2" t="s">
        <v>60</v>
      </c>
      <c r="I17" s="2" t="s">
        <v>59</v>
      </c>
      <c r="J17" s="2" t="s">
        <v>59</v>
      </c>
      <c r="K17" s="2">
        <v>562</v>
      </c>
      <c r="L17" s="2">
        <v>50.01</v>
      </c>
      <c r="M17" s="2">
        <v>24.01</v>
      </c>
      <c r="N17" s="2" t="s">
        <v>61</v>
      </c>
      <c r="O17" s="2" t="s">
        <v>59</v>
      </c>
      <c r="P17" s="2">
        <v>3</v>
      </c>
      <c r="Q17" s="2">
        <v>20</v>
      </c>
      <c r="R17" s="2" t="s">
        <v>59</v>
      </c>
      <c r="S17" s="2">
        <v>26</v>
      </c>
      <c r="X17" s="48"/>
    </row>
    <row r="18" spans="2:24" x14ac:dyDescent="0.3">
      <c r="B18" s="2" t="s">
        <v>88</v>
      </c>
      <c r="C18" s="2">
        <v>7919</v>
      </c>
      <c r="D18" s="2" t="s">
        <v>85</v>
      </c>
      <c r="E18" s="3">
        <v>44596.488194444442</v>
      </c>
      <c r="F18" s="2">
        <v>110</v>
      </c>
      <c r="G18" s="2" t="s">
        <v>59</v>
      </c>
      <c r="H18" s="2">
        <v>34</v>
      </c>
      <c r="I18" s="2">
        <v>15</v>
      </c>
      <c r="J18" s="2">
        <v>21</v>
      </c>
      <c r="K18" s="2">
        <v>2410</v>
      </c>
      <c r="L18" s="2">
        <v>49.93</v>
      </c>
      <c r="M18" s="2">
        <v>24.01</v>
      </c>
      <c r="N18" s="2">
        <v>2000</v>
      </c>
      <c r="O18" s="2">
        <v>134</v>
      </c>
      <c r="P18" s="2">
        <v>1490</v>
      </c>
      <c r="Q18" s="2">
        <v>54</v>
      </c>
      <c r="R18" s="2">
        <v>20</v>
      </c>
      <c r="S18" s="2">
        <v>1000</v>
      </c>
      <c r="X18" s="48"/>
    </row>
    <row r="19" spans="2:24" x14ac:dyDescent="0.3">
      <c r="B19" s="2" t="s">
        <v>88</v>
      </c>
      <c r="C19" s="2">
        <v>7920</v>
      </c>
      <c r="D19" s="2" t="s">
        <v>86</v>
      </c>
      <c r="E19" s="3">
        <v>44596.488888888889</v>
      </c>
      <c r="F19" s="2">
        <v>25</v>
      </c>
      <c r="G19" s="2" t="s">
        <v>59</v>
      </c>
      <c r="H19" s="2">
        <v>6</v>
      </c>
      <c r="I19" s="2">
        <v>6</v>
      </c>
      <c r="J19" s="2">
        <v>6</v>
      </c>
      <c r="K19" s="2">
        <v>494</v>
      </c>
      <c r="L19" s="2">
        <v>58.64</v>
      </c>
      <c r="M19" s="2">
        <v>24</v>
      </c>
      <c r="N19" s="2">
        <v>2000</v>
      </c>
      <c r="O19" s="2">
        <v>41</v>
      </c>
      <c r="P19" s="2">
        <v>146</v>
      </c>
      <c r="Q19" s="2">
        <v>33</v>
      </c>
      <c r="R19" s="2">
        <v>4</v>
      </c>
      <c r="S19" s="2">
        <v>178</v>
      </c>
      <c r="X19" s="48"/>
    </row>
    <row r="20" spans="2:24" x14ac:dyDescent="0.3">
      <c r="B20" s="2" t="s">
        <v>88</v>
      </c>
      <c r="C20" s="2">
        <v>7921</v>
      </c>
      <c r="D20" s="2" t="s">
        <v>87</v>
      </c>
      <c r="E20" s="3">
        <v>44596.489583333336</v>
      </c>
      <c r="F20" s="2">
        <v>6</v>
      </c>
      <c r="G20" s="2" t="s">
        <v>59</v>
      </c>
      <c r="H20" s="2" t="s">
        <v>60</v>
      </c>
      <c r="I20" s="2">
        <v>2</v>
      </c>
      <c r="J20" s="2">
        <v>8</v>
      </c>
      <c r="K20" s="2">
        <v>865</v>
      </c>
      <c r="L20" s="2">
        <v>50.97</v>
      </c>
      <c r="M20" s="2">
        <v>24.01</v>
      </c>
      <c r="N20" s="2">
        <v>24000</v>
      </c>
      <c r="O20" s="2">
        <v>19</v>
      </c>
      <c r="P20" s="2">
        <v>61</v>
      </c>
      <c r="Q20" s="2">
        <v>231</v>
      </c>
      <c r="R20" s="2">
        <v>2</v>
      </c>
      <c r="S20" s="2">
        <v>119</v>
      </c>
      <c r="X20" s="48"/>
    </row>
    <row r="21" spans="2:24" x14ac:dyDescent="0.3">
      <c r="B21" s="2" t="s">
        <v>89</v>
      </c>
      <c r="C21" s="2">
        <v>7922</v>
      </c>
      <c r="D21" s="2" t="s">
        <v>90</v>
      </c>
      <c r="E21" s="3">
        <v>44602.561805555553</v>
      </c>
      <c r="F21" s="2">
        <v>10</v>
      </c>
      <c r="G21" s="2" t="s">
        <v>59</v>
      </c>
      <c r="H21" s="2" t="s">
        <v>60</v>
      </c>
      <c r="I21" s="2">
        <v>2</v>
      </c>
      <c r="J21" s="2" t="s">
        <v>59</v>
      </c>
      <c r="K21" s="2">
        <v>313</v>
      </c>
      <c r="L21" s="2">
        <v>46.56</v>
      </c>
      <c r="M21" s="2">
        <v>24</v>
      </c>
      <c r="N21" s="2" t="s">
        <v>61</v>
      </c>
      <c r="O21" s="2">
        <v>2</v>
      </c>
      <c r="P21" s="2">
        <v>34</v>
      </c>
      <c r="Q21" s="2">
        <v>16</v>
      </c>
      <c r="R21" s="2" t="s">
        <v>59</v>
      </c>
      <c r="S21" s="2">
        <v>40</v>
      </c>
      <c r="X21" s="48"/>
    </row>
    <row r="22" spans="2:24" x14ac:dyDescent="0.3">
      <c r="B22" s="2" t="s">
        <v>89</v>
      </c>
      <c r="C22" s="2">
        <v>7923</v>
      </c>
      <c r="D22" s="2" t="s">
        <v>91</v>
      </c>
      <c r="E22" s="3">
        <v>44602.5625</v>
      </c>
      <c r="F22" s="2">
        <v>10</v>
      </c>
      <c r="G22" s="2" t="s">
        <v>59</v>
      </c>
      <c r="H22" s="2" t="s">
        <v>60</v>
      </c>
      <c r="I22" s="2">
        <v>2</v>
      </c>
      <c r="J22" s="2" t="s">
        <v>59</v>
      </c>
      <c r="K22" s="2">
        <v>75</v>
      </c>
      <c r="L22" s="2">
        <v>53.17</v>
      </c>
      <c r="M22" s="2">
        <v>24</v>
      </c>
      <c r="N22" s="2" t="s">
        <v>61</v>
      </c>
      <c r="O22" s="2" t="s">
        <v>59</v>
      </c>
      <c r="P22" s="2">
        <v>25</v>
      </c>
      <c r="Q22" s="2">
        <v>20</v>
      </c>
      <c r="R22" s="2" t="s">
        <v>59</v>
      </c>
      <c r="S22" s="2">
        <v>34</v>
      </c>
      <c r="X22" s="48"/>
    </row>
    <row r="23" spans="2:24" x14ac:dyDescent="0.3">
      <c r="B23" s="2" t="s">
        <v>89</v>
      </c>
      <c r="C23" s="2">
        <v>7924</v>
      </c>
      <c r="D23" s="2" t="s">
        <v>92</v>
      </c>
      <c r="E23" s="3">
        <v>44602.5625</v>
      </c>
      <c r="F23" s="2" t="s">
        <v>59</v>
      </c>
      <c r="G23" s="2" t="s">
        <v>59</v>
      </c>
      <c r="H23" s="2" t="s">
        <v>60</v>
      </c>
      <c r="I23" s="2" t="s">
        <v>59</v>
      </c>
      <c r="J23" s="2" t="s">
        <v>59</v>
      </c>
      <c r="K23" s="2">
        <v>294</v>
      </c>
      <c r="L23" s="2">
        <v>47.85</v>
      </c>
      <c r="M23" s="2">
        <v>23.98</v>
      </c>
      <c r="N23" s="2" t="s">
        <v>61</v>
      </c>
      <c r="O23" s="2" t="s">
        <v>59</v>
      </c>
      <c r="P23" s="2">
        <v>5</v>
      </c>
      <c r="Q23" s="2">
        <v>18</v>
      </c>
      <c r="R23" s="2" t="s">
        <v>59</v>
      </c>
      <c r="S23" s="2">
        <v>16</v>
      </c>
      <c r="X23" s="48"/>
    </row>
    <row r="24" spans="2:24" x14ac:dyDescent="0.3">
      <c r="B24" s="2" t="s">
        <v>89</v>
      </c>
      <c r="C24" s="2">
        <v>7925</v>
      </c>
      <c r="D24" s="2" t="s">
        <v>93</v>
      </c>
      <c r="E24" s="3">
        <v>44608.563888888886</v>
      </c>
      <c r="F24" s="2">
        <v>1</v>
      </c>
      <c r="G24" s="2" t="s">
        <v>59</v>
      </c>
      <c r="H24" s="2" t="s">
        <v>60</v>
      </c>
      <c r="I24" s="2" t="s">
        <v>59</v>
      </c>
      <c r="J24" s="2" t="s">
        <v>59</v>
      </c>
      <c r="K24" s="2">
        <v>111</v>
      </c>
      <c r="L24" s="2">
        <v>48.02</v>
      </c>
      <c r="M24" s="2">
        <v>24</v>
      </c>
      <c r="N24" s="2" t="s">
        <v>61</v>
      </c>
      <c r="O24" s="2" t="s">
        <v>59</v>
      </c>
      <c r="P24" s="2">
        <v>5</v>
      </c>
      <c r="Q24" s="2">
        <v>26</v>
      </c>
      <c r="R24" s="2" t="s">
        <v>59</v>
      </c>
      <c r="S24" s="2">
        <v>39</v>
      </c>
      <c r="X24" s="48"/>
    </row>
    <row r="25" spans="2:24" x14ac:dyDescent="0.3">
      <c r="B25" s="2" t="s">
        <v>89</v>
      </c>
      <c r="C25" s="2">
        <v>7926</v>
      </c>
      <c r="D25" s="2" t="s">
        <v>94</v>
      </c>
      <c r="E25" s="3">
        <v>44608.564583333333</v>
      </c>
      <c r="F25" s="2">
        <v>1</v>
      </c>
      <c r="G25" s="2" t="s">
        <v>59</v>
      </c>
      <c r="H25" s="2" t="s">
        <v>60</v>
      </c>
      <c r="I25" s="2" t="s">
        <v>59</v>
      </c>
      <c r="J25" s="2" t="s">
        <v>59</v>
      </c>
      <c r="K25" s="2">
        <v>57</v>
      </c>
      <c r="L25" s="2">
        <v>53.85</v>
      </c>
      <c r="M25" s="2">
        <v>24</v>
      </c>
      <c r="N25" s="2" t="s">
        <v>61</v>
      </c>
      <c r="O25" s="2" t="s">
        <v>59</v>
      </c>
      <c r="P25" s="2">
        <v>3</v>
      </c>
      <c r="Q25" s="2">
        <v>29</v>
      </c>
      <c r="R25" s="2">
        <v>1</v>
      </c>
      <c r="S25" s="2">
        <v>46</v>
      </c>
      <c r="X25" s="48"/>
    </row>
    <row r="26" spans="2:24" x14ac:dyDescent="0.3">
      <c r="B26" s="2" t="s">
        <v>89</v>
      </c>
      <c r="C26" s="2">
        <v>7927</v>
      </c>
      <c r="D26" s="2" t="s">
        <v>95</v>
      </c>
      <c r="E26" s="3">
        <v>44608.565972222219</v>
      </c>
      <c r="F26" s="2" t="s">
        <v>59</v>
      </c>
      <c r="G26" s="2" t="s">
        <v>59</v>
      </c>
      <c r="H26" s="2" t="s">
        <v>60</v>
      </c>
      <c r="I26" s="2" t="s">
        <v>59</v>
      </c>
      <c r="J26" s="2" t="s">
        <v>59</v>
      </c>
      <c r="K26" s="2">
        <v>137</v>
      </c>
      <c r="L26" s="2">
        <v>48.33</v>
      </c>
      <c r="M26" s="2">
        <v>24.03</v>
      </c>
      <c r="N26" s="2" t="s">
        <v>61</v>
      </c>
      <c r="O26" s="2" t="s">
        <v>59</v>
      </c>
      <c r="P26" s="2">
        <v>3</v>
      </c>
      <c r="Q26" s="2">
        <v>25</v>
      </c>
      <c r="R26" s="2" t="s">
        <v>59</v>
      </c>
      <c r="S26" s="2">
        <v>16</v>
      </c>
      <c r="X26" s="48"/>
    </row>
    <row r="27" spans="2:24" x14ac:dyDescent="0.3">
      <c r="B27" s="2" t="s">
        <v>99</v>
      </c>
      <c r="C27" s="2">
        <v>7928</v>
      </c>
      <c r="D27" s="2" t="s">
        <v>96</v>
      </c>
      <c r="E27" s="3">
        <v>44614.70208333333</v>
      </c>
      <c r="F27" s="2">
        <v>78</v>
      </c>
      <c r="G27" s="2" t="s">
        <v>59</v>
      </c>
      <c r="H27" s="2">
        <v>12</v>
      </c>
      <c r="I27" s="2">
        <v>10</v>
      </c>
      <c r="J27" s="2">
        <v>2</v>
      </c>
      <c r="K27" s="2">
        <v>669</v>
      </c>
      <c r="L27" s="2">
        <v>48.81</v>
      </c>
      <c r="M27" s="2">
        <v>24</v>
      </c>
      <c r="N27" s="2" t="s">
        <v>61</v>
      </c>
      <c r="O27" s="2">
        <v>7</v>
      </c>
      <c r="P27" s="2">
        <v>270</v>
      </c>
      <c r="Q27" s="2">
        <v>24</v>
      </c>
      <c r="R27" s="2">
        <v>5</v>
      </c>
      <c r="S27" s="2">
        <v>193</v>
      </c>
      <c r="X27" s="48"/>
    </row>
    <row r="28" spans="2:24" x14ac:dyDescent="0.3">
      <c r="B28" s="2" t="s">
        <v>99</v>
      </c>
      <c r="C28" s="2">
        <v>7929</v>
      </c>
      <c r="D28" s="2" t="s">
        <v>97</v>
      </c>
      <c r="E28" s="3">
        <v>44614.703472222223</v>
      </c>
      <c r="F28" s="2">
        <v>8</v>
      </c>
      <c r="G28" s="2" t="s">
        <v>59</v>
      </c>
      <c r="H28" s="2" t="s">
        <v>60</v>
      </c>
      <c r="I28" s="2" t="s">
        <v>59</v>
      </c>
      <c r="J28" s="2" t="s">
        <v>59</v>
      </c>
      <c r="K28" s="2">
        <v>97</v>
      </c>
      <c r="L28" s="2">
        <v>55.78</v>
      </c>
      <c r="M28" s="2">
        <v>24</v>
      </c>
      <c r="N28" s="2" t="s">
        <v>61</v>
      </c>
      <c r="O28" s="2">
        <v>1</v>
      </c>
      <c r="P28" s="2">
        <v>43</v>
      </c>
      <c r="Q28" s="2">
        <v>13</v>
      </c>
      <c r="R28" s="2" t="s">
        <v>59</v>
      </c>
      <c r="S28" s="2">
        <v>25</v>
      </c>
      <c r="X28" s="49"/>
    </row>
    <row r="29" spans="2:24" x14ac:dyDescent="0.3">
      <c r="B29" s="2" t="s">
        <v>99</v>
      </c>
      <c r="C29" s="2">
        <v>7930</v>
      </c>
      <c r="D29" s="2" t="s">
        <v>98</v>
      </c>
      <c r="E29" s="3">
        <v>44614.70416666667</v>
      </c>
      <c r="F29" s="2">
        <v>6</v>
      </c>
      <c r="G29" s="2" t="s">
        <v>59</v>
      </c>
      <c r="H29" s="2" t="s">
        <v>60</v>
      </c>
      <c r="I29" s="2" t="s">
        <v>59</v>
      </c>
      <c r="J29" s="2">
        <v>1</v>
      </c>
      <c r="K29" s="2">
        <v>73</v>
      </c>
      <c r="L29" s="2">
        <v>50.01</v>
      </c>
      <c r="M29" s="2">
        <v>24.01</v>
      </c>
      <c r="N29" s="2" t="s">
        <v>61</v>
      </c>
      <c r="O29" s="2" t="s">
        <v>59</v>
      </c>
      <c r="P29" s="2">
        <v>36</v>
      </c>
      <c r="Q29" s="2">
        <v>18</v>
      </c>
      <c r="R29" s="2" t="s">
        <v>59</v>
      </c>
      <c r="S29" s="2">
        <v>22</v>
      </c>
    </row>
    <row r="30" spans="2:24" x14ac:dyDescent="0.3">
      <c r="B30" s="2" t="s">
        <v>103</v>
      </c>
      <c r="C30" s="2">
        <v>7931</v>
      </c>
      <c r="D30" s="2" t="s">
        <v>100</v>
      </c>
      <c r="E30" s="3">
        <v>44620.379861111112</v>
      </c>
      <c r="F30" s="2">
        <v>9</v>
      </c>
      <c r="G30" s="2" t="s">
        <v>59</v>
      </c>
      <c r="H30" s="2" t="s">
        <v>60</v>
      </c>
      <c r="I30" s="2" t="s">
        <v>59</v>
      </c>
      <c r="J30" s="2" t="s">
        <v>59</v>
      </c>
      <c r="K30" s="2">
        <v>293</v>
      </c>
      <c r="L30" s="2">
        <v>48.57</v>
      </c>
      <c r="M30" s="2">
        <v>24</v>
      </c>
      <c r="N30" s="2">
        <v>2000</v>
      </c>
      <c r="O30" s="2" t="s">
        <v>59</v>
      </c>
      <c r="P30" s="2">
        <v>4</v>
      </c>
      <c r="Q30" s="2">
        <v>16</v>
      </c>
      <c r="R30" s="2" t="s">
        <v>59</v>
      </c>
      <c r="S30" s="2">
        <v>18</v>
      </c>
    </row>
    <row r="31" spans="2:24" x14ac:dyDescent="0.3">
      <c r="B31" s="2" t="s">
        <v>103</v>
      </c>
      <c r="C31" s="2">
        <v>7932</v>
      </c>
      <c r="D31" s="2" t="s">
        <v>101</v>
      </c>
      <c r="E31" s="3">
        <v>44620.380555555559</v>
      </c>
      <c r="F31" s="2">
        <v>1</v>
      </c>
      <c r="G31" s="2" t="s">
        <v>59</v>
      </c>
      <c r="H31" s="2" t="s">
        <v>60</v>
      </c>
      <c r="I31" s="2" t="s">
        <v>59</v>
      </c>
      <c r="J31" s="2" t="s">
        <v>59</v>
      </c>
      <c r="K31" s="2">
        <v>461</v>
      </c>
      <c r="L31" s="2">
        <v>56.04</v>
      </c>
      <c r="M31" s="2">
        <v>24</v>
      </c>
      <c r="N31" s="2">
        <v>2000</v>
      </c>
      <c r="O31" s="2" t="s">
        <v>59</v>
      </c>
      <c r="P31" s="2">
        <v>3</v>
      </c>
      <c r="Q31" s="2">
        <v>20</v>
      </c>
      <c r="R31" s="2" t="s">
        <v>59</v>
      </c>
      <c r="S31" s="2">
        <v>30</v>
      </c>
    </row>
    <row r="32" spans="2:24" x14ac:dyDescent="0.3">
      <c r="B32" s="2" t="s">
        <v>103</v>
      </c>
      <c r="C32" s="2">
        <v>7933</v>
      </c>
      <c r="D32" s="2" t="s">
        <v>102</v>
      </c>
      <c r="E32" s="3">
        <v>44620.381249999999</v>
      </c>
      <c r="F32" s="2" t="s">
        <v>59</v>
      </c>
      <c r="G32" s="2" t="s">
        <v>59</v>
      </c>
      <c r="H32" s="2" t="s">
        <v>60</v>
      </c>
      <c r="I32" s="2" t="s">
        <v>59</v>
      </c>
      <c r="J32" s="2" t="s">
        <v>59</v>
      </c>
      <c r="K32" s="2">
        <v>567</v>
      </c>
      <c r="L32" s="2">
        <v>49.53</v>
      </c>
      <c r="M32" s="2">
        <v>24.01</v>
      </c>
      <c r="N32" s="2">
        <v>3000</v>
      </c>
      <c r="O32" s="2" t="s">
        <v>59</v>
      </c>
      <c r="P32" s="2">
        <v>2</v>
      </c>
      <c r="Q32" s="2">
        <v>24</v>
      </c>
      <c r="R32" s="2" t="s">
        <v>59</v>
      </c>
      <c r="S32" s="2">
        <v>15</v>
      </c>
    </row>
    <row r="33" spans="2:25" x14ac:dyDescent="0.3">
      <c r="B33" s="2" t="s">
        <v>107</v>
      </c>
      <c r="C33" s="2">
        <v>7934</v>
      </c>
      <c r="D33" s="2" t="s">
        <v>104</v>
      </c>
      <c r="E33" s="3">
        <v>44626.490277777775</v>
      </c>
      <c r="F33" s="2">
        <v>57</v>
      </c>
      <c r="G33" s="2" t="s">
        <v>59</v>
      </c>
      <c r="H33" s="2">
        <v>6</v>
      </c>
      <c r="I33" s="2">
        <v>2</v>
      </c>
      <c r="J33" s="2" t="s">
        <v>59</v>
      </c>
      <c r="K33" s="2">
        <v>296</v>
      </c>
      <c r="L33" s="2">
        <v>46.93</v>
      </c>
      <c r="M33" s="2">
        <v>24.15</v>
      </c>
      <c r="N33" s="2" t="s">
        <v>61</v>
      </c>
      <c r="O33" s="2" t="s">
        <v>59</v>
      </c>
      <c r="P33" s="2">
        <v>106</v>
      </c>
      <c r="Q33" s="2">
        <v>9</v>
      </c>
      <c r="R33" s="2">
        <v>2</v>
      </c>
      <c r="S33" s="2">
        <v>47</v>
      </c>
    </row>
    <row r="34" spans="2:25" x14ac:dyDescent="0.3">
      <c r="B34" s="2" t="s">
        <v>107</v>
      </c>
      <c r="C34" s="2">
        <v>7935</v>
      </c>
      <c r="D34" s="2" t="s">
        <v>105</v>
      </c>
      <c r="E34" s="3">
        <v>44626.490972222222</v>
      </c>
      <c r="F34" s="2">
        <v>10</v>
      </c>
      <c r="G34" s="2" t="s">
        <v>59</v>
      </c>
      <c r="H34" s="2" t="s">
        <v>60</v>
      </c>
      <c r="I34" s="2" t="s">
        <v>59</v>
      </c>
      <c r="J34" s="2" t="s">
        <v>59</v>
      </c>
      <c r="K34" s="2">
        <v>109</v>
      </c>
      <c r="L34" s="2">
        <v>54.22</v>
      </c>
      <c r="M34" s="2">
        <v>24.4</v>
      </c>
      <c r="N34" s="2" t="s">
        <v>61</v>
      </c>
      <c r="O34" s="2" t="s">
        <v>59</v>
      </c>
      <c r="P34" s="2">
        <v>22</v>
      </c>
      <c r="Q34" s="2">
        <v>10</v>
      </c>
      <c r="R34" s="2" t="s">
        <v>59</v>
      </c>
      <c r="S34" s="2">
        <v>24</v>
      </c>
    </row>
    <row r="35" spans="2:25" x14ac:dyDescent="0.3">
      <c r="B35" s="2" t="s">
        <v>107</v>
      </c>
      <c r="C35" s="2">
        <v>7936</v>
      </c>
      <c r="D35" s="2" t="s">
        <v>106</v>
      </c>
      <c r="E35" s="3">
        <v>44626.490972222222</v>
      </c>
      <c r="F35" s="2">
        <v>7</v>
      </c>
      <c r="G35" s="2" t="s">
        <v>59</v>
      </c>
      <c r="H35" s="2" t="s">
        <v>60</v>
      </c>
      <c r="I35" s="2" t="s">
        <v>59</v>
      </c>
      <c r="J35" s="2" t="s">
        <v>59</v>
      </c>
      <c r="K35" s="2">
        <v>145</v>
      </c>
      <c r="L35" s="2">
        <v>41.38</v>
      </c>
      <c r="M35" s="2">
        <v>24.15</v>
      </c>
      <c r="N35" s="2">
        <v>1000</v>
      </c>
      <c r="O35" s="2" t="s">
        <v>59</v>
      </c>
      <c r="P35" s="2">
        <v>8</v>
      </c>
      <c r="Q35" s="2">
        <v>6</v>
      </c>
      <c r="R35" s="2" t="s">
        <v>59</v>
      </c>
      <c r="S35" s="2">
        <v>11</v>
      </c>
    </row>
    <row r="36" spans="2:25" x14ac:dyDescent="0.3">
      <c r="B36" s="2" t="s">
        <v>108</v>
      </c>
      <c r="C36" s="2">
        <v>7938</v>
      </c>
      <c r="D36" s="2" t="s">
        <v>109</v>
      </c>
      <c r="E36" s="3">
        <v>44632.45416666667</v>
      </c>
      <c r="F36" s="2">
        <v>3</v>
      </c>
      <c r="G36" s="2" t="s">
        <v>59</v>
      </c>
      <c r="H36" s="2" t="s">
        <v>60</v>
      </c>
      <c r="I36" s="2" t="s">
        <v>59</v>
      </c>
      <c r="J36" s="2" t="s">
        <v>59</v>
      </c>
      <c r="K36" s="2">
        <v>276</v>
      </c>
      <c r="L36" s="2">
        <v>46.93</v>
      </c>
      <c r="M36" s="2">
        <v>24</v>
      </c>
      <c r="N36" s="2" t="s">
        <v>61</v>
      </c>
      <c r="O36" s="2">
        <v>1</v>
      </c>
      <c r="P36" s="2">
        <v>5</v>
      </c>
      <c r="Q36" s="2">
        <v>17</v>
      </c>
      <c r="R36" s="2" t="s">
        <v>59</v>
      </c>
      <c r="S36" s="2">
        <v>26</v>
      </c>
    </row>
    <row r="37" spans="2:25" x14ac:dyDescent="0.3">
      <c r="B37" s="2" t="s">
        <v>108</v>
      </c>
      <c r="C37" s="2">
        <v>7939</v>
      </c>
      <c r="D37" s="2" t="s">
        <v>110</v>
      </c>
      <c r="E37" s="3">
        <v>44632.454861111109</v>
      </c>
      <c r="F37" s="2">
        <v>98</v>
      </c>
      <c r="G37" s="2">
        <v>95</v>
      </c>
      <c r="H37" s="2" t="s">
        <v>60</v>
      </c>
      <c r="I37" s="2">
        <v>104</v>
      </c>
      <c r="J37" s="2">
        <v>102</v>
      </c>
      <c r="K37" s="2">
        <v>272</v>
      </c>
      <c r="L37" s="2">
        <v>55.78</v>
      </c>
      <c r="M37" s="2">
        <v>24</v>
      </c>
      <c r="N37" s="2" t="s">
        <v>61</v>
      </c>
      <c r="O37" s="2">
        <v>106</v>
      </c>
      <c r="P37" s="2">
        <v>109</v>
      </c>
      <c r="Q37" s="2">
        <v>24</v>
      </c>
      <c r="R37" s="2">
        <v>1</v>
      </c>
      <c r="S37" s="2">
        <v>135</v>
      </c>
    </row>
    <row r="38" spans="2:25" x14ac:dyDescent="0.3">
      <c r="B38" s="2" t="s">
        <v>108</v>
      </c>
      <c r="C38" s="2">
        <v>7940</v>
      </c>
      <c r="D38" s="2" t="s">
        <v>111</v>
      </c>
      <c r="E38" s="3">
        <v>44632.455555555556</v>
      </c>
      <c r="F38" s="2" t="s">
        <v>59</v>
      </c>
      <c r="G38" s="2" t="s">
        <v>59</v>
      </c>
      <c r="H38" s="2" t="s">
        <v>60</v>
      </c>
      <c r="I38" s="2" t="s">
        <v>59</v>
      </c>
      <c r="J38" s="2" t="s">
        <v>59</v>
      </c>
      <c r="K38" s="2">
        <v>207</v>
      </c>
      <c r="L38" s="2">
        <v>41.86</v>
      </c>
      <c r="M38" s="2">
        <v>24.01</v>
      </c>
      <c r="N38" s="2" t="s">
        <v>61</v>
      </c>
      <c r="O38" s="2" t="s">
        <v>59</v>
      </c>
      <c r="P38" s="2" t="s">
        <v>59</v>
      </c>
      <c r="Q38" s="2">
        <v>15</v>
      </c>
      <c r="R38" s="2" t="s">
        <v>59</v>
      </c>
      <c r="S38" s="2">
        <v>16</v>
      </c>
    </row>
    <row r="39" spans="2:25" x14ac:dyDescent="0.3">
      <c r="B39" s="2" t="s">
        <v>115</v>
      </c>
      <c r="C39" s="2">
        <v>7941</v>
      </c>
      <c r="D39" s="2" t="s">
        <v>112</v>
      </c>
      <c r="E39" s="3">
        <v>44638.311805555553</v>
      </c>
      <c r="F39" s="2">
        <v>88</v>
      </c>
      <c r="G39" s="2" t="s">
        <v>59</v>
      </c>
      <c r="H39" s="2">
        <v>48</v>
      </c>
      <c r="I39" s="2">
        <v>45</v>
      </c>
      <c r="J39" s="2">
        <v>4</v>
      </c>
      <c r="K39" s="2">
        <v>945</v>
      </c>
      <c r="L39" s="2">
        <v>46.93</v>
      </c>
      <c r="M39" s="2">
        <v>24</v>
      </c>
      <c r="N39" s="2" t="s">
        <v>61</v>
      </c>
      <c r="O39" s="2">
        <v>13</v>
      </c>
      <c r="P39" s="2">
        <v>373</v>
      </c>
      <c r="Q39" s="2">
        <v>64</v>
      </c>
      <c r="R39" s="2">
        <v>4</v>
      </c>
      <c r="S39" s="2">
        <v>199</v>
      </c>
    </row>
    <row r="40" spans="2:25" x14ac:dyDescent="0.3">
      <c r="B40" s="2" t="s">
        <v>115</v>
      </c>
      <c r="C40" s="2">
        <v>7942</v>
      </c>
      <c r="D40" s="2" t="s">
        <v>113</v>
      </c>
      <c r="E40" s="3">
        <v>44638.316666666666</v>
      </c>
      <c r="F40" s="2">
        <v>85</v>
      </c>
      <c r="G40" s="2" t="s">
        <v>59</v>
      </c>
      <c r="H40" s="2">
        <v>32</v>
      </c>
      <c r="I40" s="2">
        <v>22</v>
      </c>
      <c r="J40" s="2">
        <v>7</v>
      </c>
      <c r="K40" s="2">
        <v>570</v>
      </c>
      <c r="L40" s="2">
        <v>54.16</v>
      </c>
      <c r="M40" s="2">
        <v>24</v>
      </c>
      <c r="N40" s="2">
        <v>1000</v>
      </c>
      <c r="O40" s="2">
        <v>10</v>
      </c>
      <c r="P40" s="2">
        <v>329</v>
      </c>
      <c r="Q40" s="2">
        <v>136</v>
      </c>
      <c r="R40" s="2">
        <v>4</v>
      </c>
      <c r="S40" s="2">
        <v>155</v>
      </c>
      <c r="Y40" s="3"/>
    </row>
    <row r="41" spans="2:25" x14ac:dyDescent="0.3">
      <c r="B41" s="2" t="s">
        <v>115</v>
      </c>
      <c r="C41" s="2">
        <v>7943</v>
      </c>
      <c r="D41" s="2" t="s">
        <v>114</v>
      </c>
      <c r="E41" s="3">
        <v>44638.317361111112</v>
      </c>
      <c r="F41" s="2">
        <v>34</v>
      </c>
      <c r="G41" s="2" t="s">
        <v>59</v>
      </c>
      <c r="H41" s="2">
        <v>11</v>
      </c>
      <c r="I41" s="2">
        <v>7</v>
      </c>
      <c r="J41" s="2">
        <v>3</v>
      </c>
      <c r="K41" s="2">
        <v>374</v>
      </c>
      <c r="L41" s="2">
        <v>41.38</v>
      </c>
      <c r="M41" s="2">
        <v>24.01</v>
      </c>
      <c r="N41" s="2">
        <v>1000</v>
      </c>
      <c r="O41" s="2">
        <v>4</v>
      </c>
      <c r="P41" s="2">
        <v>114</v>
      </c>
      <c r="Q41" s="2">
        <v>55</v>
      </c>
      <c r="R41" s="2">
        <v>2</v>
      </c>
      <c r="S41" s="2">
        <v>69</v>
      </c>
    </row>
    <row r="42" spans="2:25" x14ac:dyDescent="0.3">
      <c r="B42" s="2" t="s">
        <v>116</v>
      </c>
      <c r="C42" s="2">
        <v>7944</v>
      </c>
      <c r="D42" s="2" t="s">
        <v>117</v>
      </c>
      <c r="E42" s="3">
        <v>44644.681944444441</v>
      </c>
      <c r="F42" s="2">
        <v>3</v>
      </c>
      <c r="G42" s="2" t="s">
        <v>59</v>
      </c>
      <c r="H42" s="2" t="s">
        <v>60</v>
      </c>
      <c r="I42" s="2" t="s">
        <v>59</v>
      </c>
      <c r="J42" s="2">
        <v>1</v>
      </c>
      <c r="K42" s="2">
        <v>121</v>
      </c>
      <c r="L42" s="2">
        <v>46.86</v>
      </c>
      <c r="M42" s="2">
        <v>24</v>
      </c>
      <c r="N42" s="2" t="s">
        <v>61</v>
      </c>
      <c r="O42" s="2">
        <v>1</v>
      </c>
      <c r="P42" s="2">
        <v>5</v>
      </c>
      <c r="Q42" s="2">
        <v>11</v>
      </c>
      <c r="R42" s="2" t="s">
        <v>59</v>
      </c>
      <c r="S42" s="2">
        <v>31</v>
      </c>
    </row>
    <row r="43" spans="2:25" x14ac:dyDescent="0.3">
      <c r="B43" s="2" t="s">
        <v>116</v>
      </c>
      <c r="C43" s="2">
        <v>7945</v>
      </c>
      <c r="D43" s="2" t="s">
        <v>118</v>
      </c>
      <c r="E43" s="3">
        <v>44644.694444444445</v>
      </c>
      <c r="F43" s="2">
        <v>2</v>
      </c>
      <c r="G43" s="2" t="s">
        <v>59</v>
      </c>
      <c r="H43" s="2" t="s">
        <v>60</v>
      </c>
      <c r="I43" s="2" t="s">
        <v>59</v>
      </c>
      <c r="J43" s="2">
        <v>2</v>
      </c>
      <c r="K43" s="2">
        <v>76</v>
      </c>
      <c r="L43" s="2">
        <v>53.64</v>
      </c>
      <c r="M43" s="2">
        <v>24</v>
      </c>
      <c r="N43" s="2" t="s">
        <v>61</v>
      </c>
      <c r="O43" s="2">
        <v>1</v>
      </c>
      <c r="P43" s="2">
        <v>4</v>
      </c>
      <c r="Q43" s="2">
        <v>29</v>
      </c>
      <c r="R43" s="2" t="s">
        <v>59</v>
      </c>
      <c r="S43" s="2">
        <v>22</v>
      </c>
      <c r="Y43" s="3"/>
    </row>
    <row r="44" spans="2:25" x14ac:dyDescent="0.3">
      <c r="B44" s="2" t="s">
        <v>116</v>
      </c>
      <c r="C44" s="2">
        <v>7946</v>
      </c>
      <c r="D44" s="2" t="s">
        <v>119</v>
      </c>
      <c r="E44" s="3">
        <v>44644.694444444445</v>
      </c>
      <c r="F44" s="2">
        <v>1</v>
      </c>
      <c r="G44" s="2" t="s">
        <v>59</v>
      </c>
      <c r="H44" s="2" t="s">
        <v>60</v>
      </c>
      <c r="I44" s="2" t="s">
        <v>59</v>
      </c>
      <c r="J44" s="2">
        <v>1</v>
      </c>
      <c r="K44" s="2">
        <v>152</v>
      </c>
      <c r="L44" s="2">
        <v>40.659999999999997</v>
      </c>
      <c r="M44" s="2">
        <v>24.01</v>
      </c>
      <c r="N44" s="2" t="s">
        <v>61</v>
      </c>
      <c r="O44" s="2" t="s">
        <v>59</v>
      </c>
      <c r="P44" s="2">
        <v>2</v>
      </c>
      <c r="Q44" s="2">
        <v>13</v>
      </c>
      <c r="R44" s="2" t="s">
        <v>59</v>
      </c>
      <c r="S44" s="2">
        <v>17</v>
      </c>
      <c r="Y44" s="3"/>
    </row>
    <row r="45" spans="2:25" x14ac:dyDescent="0.3">
      <c r="B45" s="2" t="s">
        <v>116</v>
      </c>
      <c r="C45" s="2">
        <v>7947</v>
      </c>
      <c r="D45" s="2" t="s">
        <v>120</v>
      </c>
      <c r="E45" s="3">
        <v>44650.695138888892</v>
      </c>
      <c r="F45" s="2">
        <v>4</v>
      </c>
      <c r="G45" s="2" t="s">
        <v>59</v>
      </c>
      <c r="H45" s="2" t="s">
        <v>60</v>
      </c>
      <c r="I45" s="2" t="s">
        <v>59</v>
      </c>
      <c r="J45" s="2">
        <v>4</v>
      </c>
      <c r="K45" s="2">
        <v>178</v>
      </c>
      <c r="L45" s="2">
        <v>48.25</v>
      </c>
      <c r="M45" s="2">
        <v>24</v>
      </c>
      <c r="N45" s="2" t="s">
        <v>61</v>
      </c>
      <c r="O45" s="2">
        <v>4</v>
      </c>
      <c r="P45" s="2">
        <v>9</v>
      </c>
      <c r="Q45" s="2">
        <v>64</v>
      </c>
      <c r="R45" s="2" t="s">
        <v>59</v>
      </c>
      <c r="S45" s="2">
        <v>49</v>
      </c>
      <c r="Y45" s="3"/>
    </row>
    <row r="46" spans="2:25" x14ac:dyDescent="0.3">
      <c r="B46" s="2" t="s">
        <v>116</v>
      </c>
      <c r="C46" s="2">
        <v>7948</v>
      </c>
      <c r="D46" s="2" t="s">
        <v>121</v>
      </c>
      <c r="E46" s="3">
        <v>44650.696527777778</v>
      </c>
      <c r="F46" s="2">
        <v>3</v>
      </c>
      <c r="G46" s="2" t="s">
        <v>59</v>
      </c>
      <c r="H46" s="2" t="s">
        <v>60</v>
      </c>
      <c r="I46" s="2" t="s">
        <v>59</v>
      </c>
      <c r="J46" s="2">
        <v>6</v>
      </c>
      <c r="K46" s="2">
        <v>91</v>
      </c>
      <c r="L46" s="2">
        <v>56.04</v>
      </c>
      <c r="M46" s="2">
        <v>24</v>
      </c>
      <c r="N46" s="2">
        <v>3000</v>
      </c>
      <c r="O46" s="2">
        <v>5</v>
      </c>
      <c r="P46" s="2">
        <v>10</v>
      </c>
      <c r="Q46" s="2">
        <v>167</v>
      </c>
      <c r="R46" s="2">
        <v>2</v>
      </c>
      <c r="S46" s="2">
        <v>67</v>
      </c>
      <c r="Y46" s="3"/>
    </row>
    <row r="47" spans="2:25" x14ac:dyDescent="0.3">
      <c r="B47" s="2" t="s">
        <v>116</v>
      </c>
      <c r="C47" s="2">
        <v>7949</v>
      </c>
      <c r="D47" s="2" t="s">
        <v>122</v>
      </c>
      <c r="E47" s="3">
        <v>44650.697222222225</v>
      </c>
      <c r="F47" s="2">
        <v>2</v>
      </c>
      <c r="G47" s="2" t="s">
        <v>59</v>
      </c>
      <c r="H47" s="2" t="s">
        <v>60</v>
      </c>
      <c r="I47" s="2" t="s">
        <v>59</v>
      </c>
      <c r="J47" s="2">
        <v>7</v>
      </c>
      <c r="K47" s="2">
        <v>293</v>
      </c>
      <c r="L47" s="2">
        <v>43.48</v>
      </c>
      <c r="M47" s="2">
        <v>24.01</v>
      </c>
      <c r="N47" s="2">
        <v>4000</v>
      </c>
      <c r="O47" s="2">
        <v>6</v>
      </c>
      <c r="P47" s="2">
        <v>7</v>
      </c>
      <c r="Q47" s="2">
        <v>170</v>
      </c>
      <c r="R47" s="2">
        <v>1</v>
      </c>
      <c r="S47" s="2">
        <v>86</v>
      </c>
      <c r="Y47" s="3"/>
    </row>
    <row r="48" spans="2:25" x14ac:dyDescent="0.3">
      <c r="B48" s="2" t="s">
        <v>126</v>
      </c>
      <c r="C48" s="2">
        <v>7950</v>
      </c>
      <c r="D48" s="2" t="s">
        <v>123</v>
      </c>
      <c r="E48" s="3">
        <v>44656.464583333334</v>
      </c>
      <c r="F48" s="2">
        <v>17</v>
      </c>
      <c r="G48" s="2" t="s">
        <v>59</v>
      </c>
      <c r="H48" s="2" t="s">
        <v>60</v>
      </c>
      <c r="I48" s="2">
        <v>4</v>
      </c>
      <c r="J48" s="2">
        <v>8</v>
      </c>
      <c r="K48" s="2">
        <v>1220</v>
      </c>
      <c r="L48" s="2">
        <v>46.75</v>
      </c>
      <c r="M48" s="2">
        <v>24</v>
      </c>
      <c r="N48" s="2" t="s">
        <v>61</v>
      </c>
      <c r="O48" s="2">
        <v>51</v>
      </c>
      <c r="P48" s="2">
        <v>81</v>
      </c>
      <c r="Q48" s="2">
        <v>69</v>
      </c>
      <c r="R48" s="2">
        <v>5</v>
      </c>
      <c r="S48" s="2">
        <v>239</v>
      </c>
      <c r="Y48" s="3"/>
    </row>
    <row r="49" spans="2:25" x14ac:dyDescent="0.3">
      <c r="B49" s="2" t="s">
        <v>126</v>
      </c>
      <c r="C49" s="2">
        <v>7951</v>
      </c>
      <c r="D49" s="2" t="s">
        <v>124</v>
      </c>
      <c r="E49" s="3">
        <v>44656.467361111114</v>
      </c>
      <c r="F49" s="2">
        <v>4</v>
      </c>
      <c r="G49" s="2" t="s">
        <v>59</v>
      </c>
      <c r="H49" s="2" t="s">
        <v>60</v>
      </c>
      <c r="I49" s="2" t="s">
        <v>59</v>
      </c>
      <c r="J49" s="2">
        <v>8</v>
      </c>
      <c r="K49" s="2">
        <v>134</v>
      </c>
      <c r="L49" s="2">
        <v>55.78</v>
      </c>
      <c r="M49" s="2">
        <v>24</v>
      </c>
      <c r="N49" s="2">
        <v>2000</v>
      </c>
      <c r="O49" s="2">
        <v>6</v>
      </c>
      <c r="P49" s="2">
        <v>13</v>
      </c>
      <c r="Q49" s="2">
        <v>133</v>
      </c>
      <c r="R49" s="2">
        <v>2</v>
      </c>
      <c r="S49" s="2">
        <v>85</v>
      </c>
      <c r="Y49" s="3"/>
    </row>
    <row r="50" spans="2:25" x14ac:dyDescent="0.3">
      <c r="B50" s="2" t="s">
        <v>126</v>
      </c>
      <c r="C50" s="2">
        <v>7952</v>
      </c>
      <c r="D50" s="2" t="s">
        <v>125</v>
      </c>
      <c r="E50" s="3">
        <v>44656.468055555553</v>
      </c>
      <c r="F50" s="2">
        <v>2</v>
      </c>
      <c r="G50" s="2" t="s">
        <v>59</v>
      </c>
      <c r="H50" s="2" t="s">
        <v>60</v>
      </c>
      <c r="I50" s="2" t="s">
        <v>59</v>
      </c>
      <c r="J50" s="2">
        <v>7</v>
      </c>
      <c r="K50" s="2">
        <v>444</v>
      </c>
      <c r="L50" s="2">
        <v>42.1</v>
      </c>
      <c r="M50" s="2">
        <v>24.01</v>
      </c>
      <c r="N50" s="2">
        <v>2000</v>
      </c>
      <c r="O50" s="2">
        <v>5</v>
      </c>
      <c r="P50" s="2">
        <v>10</v>
      </c>
      <c r="Q50" s="2">
        <v>122</v>
      </c>
      <c r="R50" s="2">
        <v>3</v>
      </c>
      <c r="S50" s="2">
        <v>92</v>
      </c>
      <c r="Y50" s="3"/>
    </row>
    <row r="51" spans="2:25" x14ac:dyDescent="0.3">
      <c r="B51" s="2" t="s">
        <v>130</v>
      </c>
      <c r="C51" s="2">
        <v>7953</v>
      </c>
      <c r="D51" s="2" t="s">
        <v>127</v>
      </c>
      <c r="E51" s="3">
        <v>44662.446527777778</v>
      </c>
      <c r="F51" s="2">
        <v>8</v>
      </c>
      <c r="G51" s="2" t="s">
        <v>59</v>
      </c>
      <c r="H51" s="2" t="s">
        <v>60</v>
      </c>
      <c r="I51" s="2" t="s">
        <v>59</v>
      </c>
      <c r="J51" s="2">
        <v>5</v>
      </c>
      <c r="K51" s="2">
        <v>176</v>
      </c>
      <c r="L51" s="2">
        <v>46.75</v>
      </c>
      <c r="M51" s="2">
        <v>24</v>
      </c>
      <c r="N51" s="2" t="s">
        <v>61</v>
      </c>
      <c r="O51" s="2">
        <v>4</v>
      </c>
      <c r="P51" s="2">
        <v>17</v>
      </c>
      <c r="Q51" s="2">
        <v>79</v>
      </c>
      <c r="R51" s="2">
        <v>2</v>
      </c>
      <c r="S51" s="2">
        <v>72</v>
      </c>
      <c r="Y51" s="3"/>
    </row>
    <row r="52" spans="2:25" x14ac:dyDescent="0.3">
      <c r="B52" s="2" t="s">
        <v>130</v>
      </c>
      <c r="C52" s="2">
        <v>7954</v>
      </c>
      <c r="D52" s="2" t="s">
        <v>128</v>
      </c>
      <c r="E52" s="3">
        <v>44662.455555555556</v>
      </c>
      <c r="F52" s="2">
        <v>6</v>
      </c>
      <c r="G52" s="2" t="s">
        <v>59</v>
      </c>
      <c r="H52" s="2" t="s">
        <v>60</v>
      </c>
      <c r="I52" s="2" t="s">
        <v>59</v>
      </c>
      <c r="J52" s="2">
        <v>7</v>
      </c>
      <c r="K52" s="2">
        <v>96</v>
      </c>
      <c r="L52" s="2">
        <v>54.11</v>
      </c>
      <c r="M52" s="2">
        <v>24</v>
      </c>
      <c r="N52" s="2" t="s">
        <v>61</v>
      </c>
      <c r="O52" s="2">
        <v>5</v>
      </c>
      <c r="P52" s="2">
        <v>17</v>
      </c>
      <c r="Q52" s="2">
        <v>102</v>
      </c>
      <c r="R52" s="2">
        <v>2</v>
      </c>
      <c r="S52" s="2">
        <v>81</v>
      </c>
      <c r="Y52" s="3"/>
    </row>
    <row r="53" spans="2:25" x14ac:dyDescent="0.3">
      <c r="B53" s="2" t="s">
        <v>130</v>
      </c>
      <c r="C53" s="2">
        <v>7955</v>
      </c>
      <c r="D53" s="2" t="s">
        <v>129</v>
      </c>
      <c r="E53" s="3">
        <v>44662.455555555556</v>
      </c>
      <c r="F53" s="2">
        <v>4</v>
      </c>
      <c r="G53" s="2" t="s">
        <v>59</v>
      </c>
      <c r="H53" s="2" t="s">
        <v>60</v>
      </c>
      <c r="I53" s="2" t="s">
        <v>59</v>
      </c>
      <c r="J53" s="2">
        <v>5</v>
      </c>
      <c r="K53" s="2">
        <v>342</v>
      </c>
      <c r="L53" s="2">
        <v>41.62</v>
      </c>
      <c r="M53" s="2">
        <v>24.01</v>
      </c>
      <c r="N53" s="2" t="s">
        <v>61</v>
      </c>
      <c r="O53" s="2">
        <v>4</v>
      </c>
      <c r="P53" s="2">
        <v>11</v>
      </c>
      <c r="Q53" s="2">
        <v>80</v>
      </c>
      <c r="R53" s="2">
        <v>2</v>
      </c>
      <c r="S53" s="2">
        <v>64</v>
      </c>
      <c r="Y53" s="3"/>
    </row>
    <row r="54" spans="2:25" x14ac:dyDescent="0.3">
      <c r="B54" s="2" t="s">
        <v>131</v>
      </c>
      <c r="C54" s="2">
        <v>7956</v>
      </c>
      <c r="D54" s="2" t="s">
        <v>133</v>
      </c>
      <c r="E54" s="3">
        <v>44668.637499999997</v>
      </c>
      <c r="F54" s="2">
        <v>36</v>
      </c>
      <c r="G54" s="2" t="s">
        <v>59</v>
      </c>
      <c r="H54" s="2">
        <v>6</v>
      </c>
      <c r="I54" s="2">
        <v>7</v>
      </c>
      <c r="J54" s="2">
        <v>5</v>
      </c>
      <c r="K54" s="2">
        <v>1020</v>
      </c>
      <c r="L54" s="2">
        <v>46.93</v>
      </c>
      <c r="M54" s="2">
        <v>24</v>
      </c>
      <c r="N54" s="2">
        <v>1000</v>
      </c>
      <c r="O54" s="2">
        <v>20</v>
      </c>
      <c r="P54" s="2">
        <v>143</v>
      </c>
      <c r="Q54" s="2">
        <v>45</v>
      </c>
      <c r="R54" s="2">
        <v>6</v>
      </c>
      <c r="S54" s="2">
        <v>209</v>
      </c>
      <c r="Y54" s="3"/>
    </row>
    <row r="55" spans="2:25" x14ac:dyDescent="0.3">
      <c r="B55" s="2" t="s">
        <v>131</v>
      </c>
      <c r="C55" s="2">
        <v>7957</v>
      </c>
      <c r="D55" s="2" t="s">
        <v>134</v>
      </c>
      <c r="E55" s="3">
        <v>44668.640277777777</v>
      </c>
      <c r="F55" s="2">
        <v>13</v>
      </c>
      <c r="G55" s="2" t="s">
        <v>59</v>
      </c>
      <c r="H55" s="2" t="s">
        <v>60</v>
      </c>
      <c r="I55" s="2">
        <v>3</v>
      </c>
      <c r="J55" s="2">
        <v>6</v>
      </c>
      <c r="K55" s="2">
        <v>588</v>
      </c>
      <c r="L55" s="2">
        <v>56.3</v>
      </c>
      <c r="M55" s="2">
        <v>24</v>
      </c>
      <c r="N55" s="2">
        <v>1000</v>
      </c>
      <c r="O55" s="2">
        <v>12</v>
      </c>
      <c r="P55" s="2">
        <v>62</v>
      </c>
      <c r="Q55" s="2">
        <v>89</v>
      </c>
      <c r="R55" s="2">
        <v>3</v>
      </c>
      <c r="S55" s="2">
        <v>144</v>
      </c>
      <c r="Y55" s="3"/>
    </row>
    <row r="56" spans="2:25" x14ac:dyDescent="0.3">
      <c r="B56" s="2" t="s">
        <v>131</v>
      </c>
      <c r="C56" s="2">
        <v>7958</v>
      </c>
      <c r="D56" s="2" t="s">
        <v>135</v>
      </c>
      <c r="E56" s="3">
        <v>44668.640277777777</v>
      </c>
      <c r="F56" s="2">
        <v>2</v>
      </c>
      <c r="G56" s="2" t="s">
        <v>59</v>
      </c>
      <c r="H56" s="2" t="s">
        <v>60</v>
      </c>
      <c r="I56" s="2" t="s">
        <v>59</v>
      </c>
      <c r="J56" s="2">
        <v>4</v>
      </c>
      <c r="K56" s="2">
        <v>349</v>
      </c>
      <c r="L56" s="2">
        <v>42.58</v>
      </c>
      <c r="M56" s="2">
        <v>24</v>
      </c>
      <c r="N56" s="2" t="s">
        <v>61</v>
      </c>
      <c r="O56" s="2">
        <v>3</v>
      </c>
      <c r="P56" s="2">
        <v>17</v>
      </c>
      <c r="Q56" s="2">
        <v>37</v>
      </c>
      <c r="R56" s="2">
        <v>2</v>
      </c>
      <c r="S56" s="2">
        <v>58</v>
      </c>
      <c r="Y56" s="3"/>
    </row>
    <row r="57" spans="2:25" x14ac:dyDescent="0.3">
      <c r="B57" s="2" t="s">
        <v>132</v>
      </c>
      <c r="C57" s="2">
        <v>7959</v>
      </c>
      <c r="D57" s="2" t="s">
        <v>136</v>
      </c>
      <c r="E57" s="3">
        <v>44674.496527777781</v>
      </c>
      <c r="F57" s="2">
        <v>16</v>
      </c>
      <c r="G57" s="2" t="s">
        <v>59</v>
      </c>
      <c r="H57" s="2" t="s">
        <v>60</v>
      </c>
      <c r="I57" s="2">
        <v>2</v>
      </c>
      <c r="J57" s="2">
        <v>5</v>
      </c>
      <c r="K57" s="2">
        <v>713</v>
      </c>
      <c r="L57" s="2">
        <v>46.93</v>
      </c>
      <c r="M57" s="2">
        <v>24</v>
      </c>
      <c r="N57" s="2" t="s">
        <v>61</v>
      </c>
      <c r="O57" s="2">
        <v>17</v>
      </c>
      <c r="P57" s="2">
        <v>76</v>
      </c>
      <c r="Q57" s="2">
        <v>45</v>
      </c>
      <c r="R57" s="2">
        <v>3</v>
      </c>
      <c r="S57" s="2">
        <v>139</v>
      </c>
      <c r="Y57" s="3"/>
    </row>
    <row r="58" spans="2:25" x14ac:dyDescent="0.3">
      <c r="B58" s="2" t="s">
        <v>132</v>
      </c>
      <c r="C58" s="2">
        <v>7960</v>
      </c>
      <c r="D58" s="2" t="s">
        <v>137</v>
      </c>
      <c r="E58" s="3">
        <v>44674.496527777781</v>
      </c>
      <c r="F58" s="2">
        <v>2</v>
      </c>
      <c r="G58" s="2" t="s">
        <v>59</v>
      </c>
      <c r="H58" s="2" t="s">
        <v>60</v>
      </c>
      <c r="I58" s="2" t="s">
        <v>59</v>
      </c>
      <c r="J58" s="2">
        <v>5</v>
      </c>
      <c r="K58" s="2">
        <v>176</v>
      </c>
      <c r="L58" s="2">
        <v>55.26</v>
      </c>
      <c r="M58" s="2">
        <v>24</v>
      </c>
      <c r="N58" s="2" t="s">
        <v>61</v>
      </c>
      <c r="O58" s="2">
        <v>5</v>
      </c>
      <c r="P58" s="2">
        <v>16</v>
      </c>
      <c r="Q58" s="2">
        <v>72</v>
      </c>
      <c r="R58" s="2">
        <v>2</v>
      </c>
      <c r="S58" s="2">
        <v>69</v>
      </c>
      <c r="Y58" s="3"/>
    </row>
    <row r="59" spans="2:25" x14ac:dyDescent="0.3">
      <c r="B59" s="2" t="s">
        <v>132</v>
      </c>
      <c r="C59" s="2">
        <v>7961</v>
      </c>
      <c r="D59" s="2" t="s">
        <v>138</v>
      </c>
      <c r="E59" s="3">
        <v>44674.499305555553</v>
      </c>
      <c r="F59" s="2" t="s">
        <v>59</v>
      </c>
      <c r="G59" s="2" t="s">
        <v>59</v>
      </c>
      <c r="H59" s="2" t="s">
        <v>60</v>
      </c>
      <c r="I59" s="2" t="s">
        <v>59</v>
      </c>
      <c r="J59" s="2">
        <v>3</v>
      </c>
      <c r="K59" s="2">
        <v>192</v>
      </c>
      <c r="L59" s="2">
        <v>42.34</v>
      </c>
      <c r="M59" s="2">
        <v>24.01</v>
      </c>
      <c r="N59" s="2" t="s">
        <v>61</v>
      </c>
      <c r="O59" s="2">
        <v>2</v>
      </c>
      <c r="P59" s="2">
        <v>6</v>
      </c>
      <c r="Q59" s="2">
        <v>46</v>
      </c>
      <c r="R59" s="2">
        <v>2</v>
      </c>
      <c r="S59" s="2">
        <v>42</v>
      </c>
      <c r="Y59" s="3"/>
    </row>
    <row r="60" spans="2:25" x14ac:dyDescent="0.3">
      <c r="B60" s="2" t="s">
        <v>142</v>
      </c>
      <c r="C60" s="2">
        <v>7962</v>
      </c>
      <c r="D60" s="2" t="s">
        <v>139</v>
      </c>
      <c r="E60" s="3">
        <v>44680.634027777778</v>
      </c>
      <c r="F60" s="2">
        <v>309</v>
      </c>
      <c r="G60" s="2" t="s">
        <v>59</v>
      </c>
      <c r="H60" s="2">
        <v>69</v>
      </c>
      <c r="I60" s="2">
        <v>35</v>
      </c>
      <c r="J60" s="2">
        <v>21</v>
      </c>
      <c r="K60" s="2">
        <v>6230</v>
      </c>
      <c r="L60" s="2">
        <v>46.93</v>
      </c>
      <c r="M60" s="2">
        <v>24</v>
      </c>
      <c r="N60" s="2" t="s">
        <v>61</v>
      </c>
      <c r="O60" s="2">
        <v>97</v>
      </c>
      <c r="P60" s="2">
        <v>1540</v>
      </c>
      <c r="Q60" s="2">
        <v>135</v>
      </c>
      <c r="R60" s="2">
        <v>25</v>
      </c>
      <c r="S60" s="2">
        <v>1210</v>
      </c>
    </row>
    <row r="61" spans="2:25" x14ac:dyDescent="0.3">
      <c r="B61" s="2" t="s">
        <v>142</v>
      </c>
      <c r="C61" s="2">
        <v>7963</v>
      </c>
      <c r="D61" s="2" t="s">
        <v>140</v>
      </c>
      <c r="E61" s="3">
        <v>44680.635416666664</v>
      </c>
      <c r="F61" s="2">
        <v>167</v>
      </c>
      <c r="G61" s="2" t="s">
        <v>59</v>
      </c>
      <c r="H61" s="2">
        <v>35</v>
      </c>
      <c r="I61" s="2">
        <v>17</v>
      </c>
      <c r="J61" s="2">
        <v>17</v>
      </c>
      <c r="K61" s="2">
        <v>3550</v>
      </c>
      <c r="L61" s="2">
        <v>55.1</v>
      </c>
      <c r="M61" s="2">
        <v>23.99</v>
      </c>
      <c r="N61" s="2">
        <v>1000</v>
      </c>
      <c r="O61" s="2">
        <v>69</v>
      </c>
      <c r="P61" s="2">
        <v>742</v>
      </c>
      <c r="Q61" s="2">
        <v>160</v>
      </c>
      <c r="R61" s="2">
        <v>17</v>
      </c>
      <c r="S61" s="2">
        <v>762</v>
      </c>
    </row>
    <row r="62" spans="2:25" x14ac:dyDescent="0.3">
      <c r="B62" s="2" t="s">
        <v>142</v>
      </c>
      <c r="C62" s="2">
        <v>7964</v>
      </c>
      <c r="D62" s="2" t="s">
        <v>141</v>
      </c>
      <c r="E62" s="3">
        <v>44680.636111111111</v>
      </c>
      <c r="F62" s="2">
        <v>53</v>
      </c>
      <c r="G62" s="2" t="s">
        <v>59</v>
      </c>
      <c r="H62" s="2">
        <v>12</v>
      </c>
      <c r="I62" s="2">
        <v>9</v>
      </c>
      <c r="J62" s="2">
        <v>10</v>
      </c>
      <c r="K62" s="2">
        <v>1770</v>
      </c>
      <c r="L62" s="2">
        <v>42.1</v>
      </c>
      <c r="M62" s="2">
        <v>24.01</v>
      </c>
      <c r="N62" s="2">
        <v>1000</v>
      </c>
      <c r="O62" s="2">
        <v>30</v>
      </c>
      <c r="P62" s="2">
        <v>252</v>
      </c>
      <c r="Q62" s="2">
        <v>100</v>
      </c>
      <c r="R62" s="2">
        <v>7</v>
      </c>
      <c r="S62" s="2">
        <v>352</v>
      </c>
    </row>
    <row r="63" spans="2:25" x14ac:dyDescent="0.3">
      <c r="B63" s="2" t="s">
        <v>149</v>
      </c>
      <c r="C63" s="2">
        <v>7965</v>
      </c>
      <c r="D63" s="2" t="s">
        <v>143</v>
      </c>
      <c r="E63" s="3">
        <v>44686.501388888886</v>
      </c>
      <c r="F63" s="2">
        <v>215</v>
      </c>
      <c r="G63" s="2" t="s">
        <v>59</v>
      </c>
      <c r="H63" s="2">
        <v>50</v>
      </c>
      <c r="I63" s="2">
        <v>16</v>
      </c>
      <c r="J63" s="2">
        <v>21</v>
      </c>
      <c r="K63" s="2">
        <v>2340</v>
      </c>
      <c r="L63" s="2">
        <v>46.94</v>
      </c>
      <c r="M63" s="2">
        <v>24</v>
      </c>
      <c r="N63" s="2" t="s">
        <v>61</v>
      </c>
      <c r="O63" s="2">
        <v>62</v>
      </c>
      <c r="P63" s="2">
        <v>937</v>
      </c>
      <c r="Q63" s="2">
        <v>155</v>
      </c>
      <c r="R63" s="2">
        <v>14</v>
      </c>
      <c r="S63" s="2">
        <v>529</v>
      </c>
    </row>
    <row r="64" spans="2:25" x14ac:dyDescent="0.3">
      <c r="B64" s="2" t="s">
        <v>149</v>
      </c>
      <c r="C64" s="2">
        <v>7966</v>
      </c>
      <c r="D64" s="2" t="s">
        <v>144</v>
      </c>
      <c r="E64" s="3">
        <v>44686.502083333333</v>
      </c>
      <c r="F64" s="2">
        <v>35</v>
      </c>
      <c r="G64" s="2" t="s">
        <v>59</v>
      </c>
      <c r="H64" s="2">
        <v>7</v>
      </c>
      <c r="I64" s="2">
        <v>6</v>
      </c>
      <c r="J64" s="2">
        <v>12</v>
      </c>
      <c r="K64" s="2">
        <v>1270</v>
      </c>
      <c r="L64" s="2">
        <v>53.95</v>
      </c>
      <c r="M64" s="2">
        <v>24</v>
      </c>
      <c r="N64" s="2" t="s">
        <v>61</v>
      </c>
      <c r="O64" s="2">
        <v>26</v>
      </c>
      <c r="P64" s="2">
        <v>163</v>
      </c>
      <c r="Q64" s="2">
        <v>146</v>
      </c>
      <c r="R64" s="2">
        <v>6</v>
      </c>
      <c r="S64" s="2">
        <v>378</v>
      </c>
    </row>
    <row r="65" spans="2:19" x14ac:dyDescent="0.3">
      <c r="B65" s="2" t="s">
        <v>149</v>
      </c>
      <c r="C65" s="2">
        <v>7967</v>
      </c>
      <c r="D65" s="2" t="s">
        <v>145</v>
      </c>
      <c r="E65" s="3">
        <v>44686.50277777778</v>
      </c>
      <c r="F65" s="2">
        <v>26</v>
      </c>
      <c r="G65" s="2" t="s">
        <v>59</v>
      </c>
      <c r="H65" s="2">
        <v>6</v>
      </c>
      <c r="I65" s="2">
        <v>4</v>
      </c>
      <c r="J65" s="2">
        <v>6</v>
      </c>
      <c r="K65" s="2">
        <v>710</v>
      </c>
      <c r="L65" s="2">
        <v>41.76</v>
      </c>
      <c r="M65" s="2">
        <v>24.01</v>
      </c>
      <c r="N65" s="2" t="s">
        <v>61</v>
      </c>
      <c r="O65" s="2">
        <v>10</v>
      </c>
      <c r="P65" s="2">
        <v>114</v>
      </c>
      <c r="Q65" s="2">
        <v>64</v>
      </c>
      <c r="R65" s="2">
        <v>3</v>
      </c>
      <c r="S65" s="2">
        <v>97</v>
      </c>
    </row>
    <row r="66" spans="2:19" x14ac:dyDescent="0.3">
      <c r="B66" s="2" t="s">
        <v>149</v>
      </c>
      <c r="C66" s="2">
        <v>7968</v>
      </c>
      <c r="D66" s="2" t="s">
        <v>146</v>
      </c>
      <c r="E66" s="3">
        <v>44692.503472222219</v>
      </c>
      <c r="F66" s="2">
        <v>150</v>
      </c>
      <c r="G66" s="2" t="s">
        <v>59</v>
      </c>
      <c r="H66" s="2">
        <v>38</v>
      </c>
      <c r="I66" s="2">
        <v>30</v>
      </c>
      <c r="J66" s="2">
        <v>19</v>
      </c>
      <c r="K66" s="2">
        <v>2010</v>
      </c>
      <c r="L66" s="2">
        <v>45.5</v>
      </c>
      <c r="M66" s="2">
        <v>24.01</v>
      </c>
      <c r="N66" s="2" t="s">
        <v>61</v>
      </c>
      <c r="O66" s="2">
        <v>53</v>
      </c>
      <c r="P66" s="2">
        <v>483</v>
      </c>
      <c r="Q66" s="2">
        <v>104</v>
      </c>
      <c r="R66" s="2">
        <v>12</v>
      </c>
      <c r="S66" s="2">
        <v>367</v>
      </c>
    </row>
    <row r="67" spans="2:19" x14ac:dyDescent="0.3">
      <c r="B67" s="2" t="s">
        <v>149</v>
      </c>
      <c r="C67" s="2">
        <v>7969</v>
      </c>
      <c r="D67" s="2" t="s">
        <v>147</v>
      </c>
      <c r="E67" s="3">
        <v>44692.504166666666</v>
      </c>
      <c r="F67" s="2">
        <v>80</v>
      </c>
      <c r="G67" s="2" t="s">
        <v>59</v>
      </c>
      <c r="H67" s="2">
        <v>24</v>
      </c>
      <c r="I67" s="2">
        <v>26</v>
      </c>
      <c r="J67" s="2">
        <v>12</v>
      </c>
      <c r="K67" s="2">
        <v>869</v>
      </c>
      <c r="L67" s="2">
        <v>53.02</v>
      </c>
      <c r="M67" s="2">
        <v>24</v>
      </c>
      <c r="N67" s="2" t="s">
        <v>61</v>
      </c>
      <c r="O67" s="2">
        <v>24</v>
      </c>
      <c r="P67" s="2">
        <v>287</v>
      </c>
      <c r="Q67" s="2">
        <v>121</v>
      </c>
      <c r="R67" s="2">
        <v>7</v>
      </c>
      <c r="S67" s="2">
        <v>231</v>
      </c>
    </row>
    <row r="68" spans="2:19" x14ac:dyDescent="0.3">
      <c r="B68" s="2" t="s">
        <v>149</v>
      </c>
      <c r="C68" s="2">
        <v>7970</v>
      </c>
      <c r="D68" s="2" t="s">
        <v>148</v>
      </c>
      <c r="E68" s="3">
        <v>44692.504861111112</v>
      </c>
      <c r="F68" s="2">
        <v>93</v>
      </c>
      <c r="G68" s="2" t="s">
        <v>59</v>
      </c>
      <c r="H68" s="2">
        <v>23</v>
      </c>
      <c r="I68" s="2">
        <v>22</v>
      </c>
      <c r="J68" s="2">
        <v>8</v>
      </c>
      <c r="K68" s="2">
        <v>982</v>
      </c>
      <c r="L68" s="2">
        <v>40.799999999999997</v>
      </c>
      <c r="M68" s="2">
        <v>24.01</v>
      </c>
      <c r="N68" s="2" t="s">
        <v>61</v>
      </c>
      <c r="O68" s="2">
        <v>15</v>
      </c>
      <c r="P68" s="2">
        <v>269</v>
      </c>
      <c r="Q68" s="2">
        <v>81</v>
      </c>
      <c r="R68" s="2">
        <v>6</v>
      </c>
      <c r="S68" s="2">
        <v>149</v>
      </c>
    </row>
    <row r="69" spans="2:19" x14ac:dyDescent="0.3">
      <c r="B69" s="2" t="s">
        <v>153</v>
      </c>
      <c r="C69" s="2">
        <v>7971</v>
      </c>
      <c r="D69" s="2" t="s">
        <v>150</v>
      </c>
      <c r="E69" s="3">
        <v>44698.463888888888</v>
      </c>
      <c r="F69" s="2">
        <v>69</v>
      </c>
      <c r="G69" s="2" t="s">
        <v>59</v>
      </c>
      <c r="H69" s="2">
        <v>20</v>
      </c>
      <c r="I69" s="2">
        <v>28</v>
      </c>
      <c r="J69" s="2">
        <v>12</v>
      </c>
      <c r="K69" s="2">
        <v>2340</v>
      </c>
      <c r="L69" s="2">
        <v>46.33</v>
      </c>
      <c r="M69" s="2">
        <v>24.01</v>
      </c>
      <c r="N69" s="2" t="s">
        <v>61</v>
      </c>
      <c r="O69" s="2">
        <v>44</v>
      </c>
      <c r="P69" s="2">
        <v>337</v>
      </c>
      <c r="Q69" s="2">
        <v>99</v>
      </c>
      <c r="R69" s="2">
        <v>14</v>
      </c>
      <c r="S69" s="2">
        <v>434</v>
      </c>
    </row>
    <row r="70" spans="2:19" x14ac:dyDescent="0.3">
      <c r="B70" s="2" t="s">
        <v>153</v>
      </c>
      <c r="C70" s="2">
        <v>7972</v>
      </c>
      <c r="D70" s="2" t="s">
        <v>151</v>
      </c>
      <c r="E70" s="3">
        <v>44698.475694444445</v>
      </c>
      <c r="F70" s="2">
        <v>36</v>
      </c>
      <c r="G70" s="2" t="s">
        <v>59</v>
      </c>
      <c r="H70" s="2">
        <v>9</v>
      </c>
      <c r="I70" s="2">
        <v>10</v>
      </c>
      <c r="J70" s="2">
        <v>7</v>
      </c>
      <c r="K70" s="2">
        <v>625</v>
      </c>
      <c r="L70" s="2">
        <v>54.22</v>
      </c>
      <c r="M70" s="2">
        <v>24</v>
      </c>
      <c r="N70" s="2" t="s">
        <v>61</v>
      </c>
      <c r="O70" s="2">
        <v>14</v>
      </c>
      <c r="P70" s="2">
        <v>164</v>
      </c>
      <c r="Q70" s="2">
        <v>128</v>
      </c>
      <c r="R70" s="2">
        <v>4</v>
      </c>
      <c r="S70" s="2">
        <v>147</v>
      </c>
    </row>
    <row r="71" spans="2:19" x14ac:dyDescent="0.3">
      <c r="B71" s="2" t="s">
        <v>153</v>
      </c>
      <c r="C71" s="2">
        <v>7973</v>
      </c>
      <c r="D71" s="2" t="s">
        <v>152</v>
      </c>
      <c r="E71" s="3">
        <v>44698.476388888892</v>
      </c>
      <c r="F71" s="2">
        <v>3</v>
      </c>
      <c r="G71" s="2" t="s">
        <v>59</v>
      </c>
      <c r="H71" s="2" t="s">
        <v>60</v>
      </c>
      <c r="I71" s="2" t="s">
        <v>59</v>
      </c>
      <c r="J71" s="2">
        <v>4</v>
      </c>
      <c r="K71" s="2">
        <v>140</v>
      </c>
      <c r="L71" s="2">
        <v>41.14</v>
      </c>
      <c r="M71" s="2">
        <v>24.02</v>
      </c>
      <c r="N71" s="2" t="s">
        <v>61</v>
      </c>
      <c r="O71" s="2">
        <v>3</v>
      </c>
      <c r="P71" s="2">
        <v>20</v>
      </c>
      <c r="Q71" s="2">
        <v>64</v>
      </c>
      <c r="R71" s="2">
        <v>1</v>
      </c>
      <c r="S71" s="2">
        <v>53</v>
      </c>
    </row>
    <row r="72" spans="2:19" x14ac:dyDescent="0.3">
      <c r="B72" s="2" t="s">
        <v>164</v>
      </c>
      <c r="C72" s="2">
        <v>7974</v>
      </c>
      <c r="D72" s="2" t="s">
        <v>161</v>
      </c>
      <c r="E72" s="3">
        <v>44704.629166666666</v>
      </c>
      <c r="F72" s="2">
        <v>18</v>
      </c>
      <c r="G72" s="2" t="s">
        <v>59</v>
      </c>
      <c r="H72" s="2" t="s">
        <v>60</v>
      </c>
      <c r="I72" s="2">
        <v>1</v>
      </c>
      <c r="J72" s="2">
        <v>4</v>
      </c>
      <c r="K72" s="2">
        <v>332</v>
      </c>
      <c r="L72" s="2">
        <v>46.5</v>
      </c>
      <c r="M72" s="2">
        <v>24</v>
      </c>
      <c r="N72" s="2" t="s">
        <v>61</v>
      </c>
      <c r="O72" s="2">
        <v>5</v>
      </c>
      <c r="P72" s="2">
        <v>68</v>
      </c>
      <c r="Q72" s="2">
        <v>26</v>
      </c>
      <c r="R72" s="2">
        <v>2</v>
      </c>
      <c r="S72" s="2">
        <v>56</v>
      </c>
    </row>
    <row r="73" spans="2:19" x14ac:dyDescent="0.3">
      <c r="B73" s="2" t="s">
        <v>165</v>
      </c>
      <c r="C73" s="2">
        <v>7975</v>
      </c>
      <c r="D73" s="2" t="s">
        <v>162</v>
      </c>
      <c r="E73" s="3">
        <v>44704.629861111112</v>
      </c>
      <c r="F73" s="2">
        <v>12</v>
      </c>
      <c r="G73" s="2" t="s">
        <v>59</v>
      </c>
      <c r="H73" s="2" t="s">
        <v>60</v>
      </c>
      <c r="I73" s="2" t="s">
        <v>59</v>
      </c>
      <c r="J73" s="2">
        <v>2</v>
      </c>
      <c r="K73" s="2">
        <v>91</v>
      </c>
      <c r="L73" s="2">
        <v>55.77</v>
      </c>
      <c r="M73" s="2">
        <v>24</v>
      </c>
      <c r="N73" s="2" t="s">
        <v>61</v>
      </c>
      <c r="O73" s="2">
        <v>2</v>
      </c>
      <c r="P73" s="2">
        <v>36</v>
      </c>
      <c r="Q73" s="2">
        <v>27</v>
      </c>
      <c r="R73" s="2">
        <v>1</v>
      </c>
      <c r="S73" s="2">
        <v>36</v>
      </c>
    </row>
    <row r="74" spans="2:19" x14ac:dyDescent="0.3">
      <c r="B74" s="2" t="s">
        <v>166</v>
      </c>
      <c r="C74" s="2">
        <v>7976</v>
      </c>
      <c r="D74" s="2" t="s">
        <v>163</v>
      </c>
      <c r="E74" s="3">
        <v>44704.630555555559</v>
      </c>
      <c r="F74" s="2">
        <v>2</v>
      </c>
      <c r="G74" s="2" t="s">
        <v>59</v>
      </c>
      <c r="H74" s="2" t="s">
        <v>60</v>
      </c>
      <c r="I74" s="2" t="s">
        <v>59</v>
      </c>
      <c r="J74" s="2">
        <v>3</v>
      </c>
      <c r="K74" s="2">
        <v>493</v>
      </c>
      <c r="L74" s="2">
        <v>40.61</v>
      </c>
      <c r="M74" s="2">
        <v>24</v>
      </c>
      <c r="N74" s="2" t="s">
        <v>61</v>
      </c>
      <c r="O74" s="2">
        <v>2</v>
      </c>
      <c r="P74" s="2">
        <v>8</v>
      </c>
      <c r="Q74" s="2">
        <v>22</v>
      </c>
      <c r="R74" s="2" t="s">
        <v>59</v>
      </c>
      <c r="S74" s="2">
        <v>26</v>
      </c>
    </row>
    <row r="75" spans="2:19" x14ac:dyDescent="0.3">
      <c r="B75" s="2" t="s">
        <v>156</v>
      </c>
      <c r="C75" s="2">
        <v>7978</v>
      </c>
      <c r="D75" s="2" t="s">
        <v>154</v>
      </c>
      <c r="E75" s="3">
        <v>44710.655555555553</v>
      </c>
      <c r="F75" s="2">
        <v>27</v>
      </c>
      <c r="G75" s="2" t="s">
        <v>59</v>
      </c>
      <c r="H75" s="2" t="s">
        <v>60</v>
      </c>
      <c r="I75" s="2">
        <v>2</v>
      </c>
      <c r="J75" s="2">
        <v>4</v>
      </c>
      <c r="K75" s="2">
        <v>242</v>
      </c>
      <c r="L75" s="2">
        <v>52.66</v>
      </c>
      <c r="M75" s="2">
        <v>24</v>
      </c>
      <c r="N75" s="2" t="s">
        <v>61</v>
      </c>
      <c r="O75" s="2">
        <v>5</v>
      </c>
      <c r="P75" s="2">
        <v>92</v>
      </c>
      <c r="Q75" s="2">
        <v>82</v>
      </c>
      <c r="R75" s="2">
        <v>2</v>
      </c>
      <c r="S75" s="2">
        <v>75</v>
      </c>
    </row>
    <row r="76" spans="2:19" x14ac:dyDescent="0.3">
      <c r="B76" s="2" t="s">
        <v>156</v>
      </c>
      <c r="C76" s="2">
        <v>7979</v>
      </c>
      <c r="D76" s="2" t="s">
        <v>155</v>
      </c>
      <c r="E76" s="3">
        <v>44710.65625</v>
      </c>
      <c r="F76" s="2">
        <v>2</v>
      </c>
      <c r="G76" s="2" t="s">
        <v>59</v>
      </c>
      <c r="H76" s="2" t="s">
        <v>60</v>
      </c>
      <c r="I76" s="2" t="s">
        <v>59</v>
      </c>
      <c r="J76" s="2">
        <v>2</v>
      </c>
      <c r="K76" s="2">
        <v>532</v>
      </c>
      <c r="L76" s="2">
        <v>40.71</v>
      </c>
      <c r="M76" s="2">
        <v>24.01</v>
      </c>
      <c r="N76" s="2" t="s">
        <v>61</v>
      </c>
      <c r="O76" s="2">
        <v>2</v>
      </c>
      <c r="P76" s="2">
        <v>6</v>
      </c>
      <c r="Q76" s="2">
        <v>63</v>
      </c>
      <c r="R76" s="2">
        <v>2</v>
      </c>
      <c r="S76" s="2">
        <v>30</v>
      </c>
    </row>
    <row r="77" spans="2:19" x14ac:dyDescent="0.3">
      <c r="B77" s="2" t="s">
        <v>160</v>
      </c>
      <c r="C77" s="2">
        <v>7977</v>
      </c>
      <c r="D77" s="2" t="s">
        <v>157</v>
      </c>
      <c r="E77" s="3">
        <v>44716.650694444441</v>
      </c>
      <c r="F77" s="2">
        <v>6</v>
      </c>
      <c r="G77" s="2" t="s">
        <v>59</v>
      </c>
      <c r="H77" s="2" t="s">
        <v>60</v>
      </c>
      <c r="I77" s="2">
        <v>1</v>
      </c>
      <c r="J77" s="2">
        <v>2</v>
      </c>
      <c r="K77" s="2">
        <v>182</v>
      </c>
      <c r="L77" s="2">
        <v>45.37</v>
      </c>
      <c r="M77" s="2">
        <v>24</v>
      </c>
      <c r="N77" s="2" t="s">
        <v>61</v>
      </c>
      <c r="O77" s="2">
        <v>3</v>
      </c>
      <c r="P77" s="2">
        <v>24</v>
      </c>
      <c r="Q77" s="2">
        <v>51</v>
      </c>
      <c r="R77" s="2">
        <v>1</v>
      </c>
      <c r="S77" s="2">
        <v>87</v>
      </c>
    </row>
    <row r="78" spans="2:19" x14ac:dyDescent="0.3">
      <c r="B78" s="2" t="s">
        <v>160</v>
      </c>
      <c r="C78" s="2">
        <v>7981</v>
      </c>
      <c r="D78" s="2" t="s">
        <v>158</v>
      </c>
      <c r="E78" s="3">
        <v>44716.652083333334</v>
      </c>
      <c r="F78" s="2">
        <v>4</v>
      </c>
      <c r="G78" s="2" t="s">
        <v>59</v>
      </c>
      <c r="H78" s="2" t="s">
        <v>60</v>
      </c>
      <c r="I78" s="2" t="s">
        <v>59</v>
      </c>
      <c r="J78" s="2">
        <v>3</v>
      </c>
      <c r="K78" s="2">
        <v>88</v>
      </c>
      <c r="L78" s="2">
        <v>54.74</v>
      </c>
      <c r="M78" s="2">
        <v>24</v>
      </c>
      <c r="N78" s="2" t="s">
        <v>61</v>
      </c>
      <c r="O78" s="2">
        <v>3</v>
      </c>
      <c r="P78" s="2">
        <v>19</v>
      </c>
      <c r="Q78" s="2">
        <v>53</v>
      </c>
      <c r="R78" s="2" t="s">
        <v>59</v>
      </c>
      <c r="S78" s="2">
        <v>36</v>
      </c>
    </row>
    <row r="79" spans="2:19" x14ac:dyDescent="0.3">
      <c r="B79" s="2" t="s">
        <v>160</v>
      </c>
      <c r="C79" s="2">
        <v>15296</v>
      </c>
      <c r="D79" s="2" t="s">
        <v>159</v>
      </c>
      <c r="E79" s="3">
        <v>44716.654166666667</v>
      </c>
      <c r="F79" s="2">
        <v>2</v>
      </c>
      <c r="G79" s="2" t="s">
        <v>59</v>
      </c>
      <c r="H79" s="2" t="s">
        <v>60</v>
      </c>
      <c r="I79" s="2" t="s">
        <v>59</v>
      </c>
      <c r="J79" s="2">
        <v>2</v>
      </c>
      <c r="K79" s="2">
        <v>130</v>
      </c>
      <c r="L79" s="2">
        <v>41.71</v>
      </c>
      <c r="M79" s="2">
        <v>24</v>
      </c>
      <c r="N79" s="2" t="s">
        <v>61</v>
      </c>
      <c r="O79" s="2">
        <v>2</v>
      </c>
      <c r="P79" s="2">
        <v>7</v>
      </c>
      <c r="Q79" s="2">
        <v>49</v>
      </c>
      <c r="R79" s="2" t="s">
        <v>59</v>
      </c>
      <c r="S79" s="2">
        <v>24</v>
      </c>
    </row>
    <row r="80" spans="2:19" x14ac:dyDescent="0.3">
      <c r="B80" s="2" t="s">
        <v>170</v>
      </c>
      <c r="C80" s="2">
        <v>7980</v>
      </c>
      <c r="D80" s="2" t="s">
        <v>167</v>
      </c>
      <c r="E80" s="3">
        <v>44722.53402777778</v>
      </c>
      <c r="F80" s="2">
        <v>14</v>
      </c>
      <c r="G80" s="2" t="s">
        <v>59</v>
      </c>
      <c r="H80" s="2" t="s">
        <v>60</v>
      </c>
      <c r="I80" s="2">
        <v>3</v>
      </c>
      <c r="J80" s="2">
        <v>3</v>
      </c>
      <c r="K80" s="2">
        <v>209</v>
      </c>
      <c r="L80" s="2">
        <v>45.75</v>
      </c>
      <c r="M80" s="2">
        <v>24</v>
      </c>
      <c r="N80" s="2" t="s">
        <v>61</v>
      </c>
      <c r="O80" s="2">
        <v>3</v>
      </c>
      <c r="P80" s="2">
        <v>54</v>
      </c>
      <c r="Q80" s="2">
        <v>37</v>
      </c>
      <c r="R80" s="2">
        <v>1</v>
      </c>
      <c r="S80" s="2">
        <v>44</v>
      </c>
    </row>
    <row r="81" spans="2:20" x14ac:dyDescent="0.3">
      <c r="B81" s="2" t="s">
        <v>170</v>
      </c>
      <c r="C81" s="2">
        <v>15297</v>
      </c>
      <c r="D81" s="2" t="s">
        <v>168</v>
      </c>
      <c r="E81" s="3">
        <v>44722.566666666666</v>
      </c>
      <c r="F81" s="2">
        <v>9</v>
      </c>
      <c r="G81" s="2" t="s">
        <v>59</v>
      </c>
      <c r="H81" s="2" t="s">
        <v>60</v>
      </c>
      <c r="I81" s="2">
        <v>2</v>
      </c>
      <c r="J81" s="2">
        <v>3</v>
      </c>
      <c r="K81" s="2">
        <v>94</v>
      </c>
      <c r="L81" s="2">
        <v>52.34</v>
      </c>
      <c r="M81" s="2">
        <v>24</v>
      </c>
      <c r="N81" s="2" t="s">
        <v>61</v>
      </c>
      <c r="O81" s="2">
        <v>3</v>
      </c>
      <c r="P81" s="2">
        <v>36</v>
      </c>
      <c r="Q81" s="2">
        <v>51</v>
      </c>
      <c r="R81" s="2">
        <v>1</v>
      </c>
      <c r="S81" s="2">
        <v>36</v>
      </c>
    </row>
    <row r="82" spans="2:20" x14ac:dyDescent="0.3">
      <c r="B82" s="2" t="s">
        <v>170</v>
      </c>
      <c r="C82" s="2">
        <v>15298</v>
      </c>
      <c r="D82" s="2" t="s">
        <v>169</v>
      </c>
      <c r="E82" s="3">
        <v>44722.567361111112</v>
      </c>
      <c r="F82" s="2">
        <v>2</v>
      </c>
      <c r="G82" s="2" t="s">
        <v>59</v>
      </c>
      <c r="H82" s="2" t="s">
        <v>60</v>
      </c>
      <c r="I82" s="2" t="s">
        <v>59</v>
      </c>
      <c r="J82" s="2">
        <v>2</v>
      </c>
      <c r="K82" s="2">
        <v>499</v>
      </c>
      <c r="L82" s="2">
        <v>40.32</v>
      </c>
      <c r="M82" s="2">
        <v>24.02</v>
      </c>
      <c r="N82" s="2" t="s">
        <v>61</v>
      </c>
      <c r="O82" s="2">
        <v>2</v>
      </c>
      <c r="P82" s="2">
        <v>7</v>
      </c>
      <c r="Q82" s="2">
        <v>32</v>
      </c>
      <c r="R82" s="2" t="s">
        <v>59</v>
      </c>
      <c r="S82" s="2">
        <v>16</v>
      </c>
    </row>
    <row r="83" spans="2:20" x14ac:dyDescent="0.3">
      <c r="B83" s="2" t="s">
        <v>177</v>
      </c>
      <c r="C83" s="2">
        <v>15299</v>
      </c>
      <c r="D83" s="2" t="s">
        <v>171</v>
      </c>
      <c r="E83" s="3">
        <v>44728.665277777778</v>
      </c>
      <c r="F83" s="2">
        <v>5</v>
      </c>
      <c r="G83" s="2" t="s">
        <v>59</v>
      </c>
      <c r="H83" s="2" t="s">
        <v>60</v>
      </c>
      <c r="I83" s="2" t="s">
        <v>59</v>
      </c>
      <c r="J83" s="2">
        <v>3</v>
      </c>
      <c r="K83" s="2">
        <v>372</v>
      </c>
      <c r="L83" s="2">
        <v>44.84</v>
      </c>
      <c r="M83" s="2">
        <v>24</v>
      </c>
      <c r="N83" s="2" t="s">
        <v>61</v>
      </c>
      <c r="O83" s="2">
        <v>6</v>
      </c>
      <c r="P83" s="2">
        <v>31</v>
      </c>
      <c r="Q83" s="2">
        <v>91</v>
      </c>
      <c r="R83" s="2">
        <v>2</v>
      </c>
      <c r="S83" s="2">
        <v>96</v>
      </c>
    </row>
    <row r="84" spans="2:20" x14ac:dyDescent="0.3">
      <c r="B84" s="2" t="s">
        <v>177</v>
      </c>
      <c r="C84" s="2">
        <v>15300</v>
      </c>
      <c r="D84" s="2" t="s">
        <v>172</v>
      </c>
      <c r="E84" s="3">
        <v>44728.669444444444</v>
      </c>
      <c r="F84" s="2">
        <v>3</v>
      </c>
      <c r="G84" s="2" t="s">
        <v>59</v>
      </c>
      <c r="H84" s="2" t="s">
        <v>60</v>
      </c>
      <c r="I84" s="2" t="s">
        <v>59</v>
      </c>
      <c r="J84" s="2">
        <v>3</v>
      </c>
      <c r="K84" s="2">
        <v>110</v>
      </c>
      <c r="L84" s="2">
        <v>50.58</v>
      </c>
      <c r="M84" s="2">
        <v>24</v>
      </c>
      <c r="N84" s="2" t="s">
        <v>61</v>
      </c>
      <c r="O84" s="2">
        <v>3</v>
      </c>
      <c r="P84" s="2">
        <v>14</v>
      </c>
      <c r="Q84" s="2">
        <v>104</v>
      </c>
      <c r="R84" s="2">
        <v>1</v>
      </c>
      <c r="S84" s="2">
        <v>47</v>
      </c>
    </row>
    <row r="85" spans="2:20" x14ac:dyDescent="0.3">
      <c r="B85" s="2" t="s">
        <v>177</v>
      </c>
      <c r="C85" s="2">
        <v>15301</v>
      </c>
      <c r="D85" s="2" t="s">
        <v>173</v>
      </c>
      <c r="E85" s="3">
        <v>44728.666666666664</v>
      </c>
      <c r="F85" s="2">
        <v>1</v>
      </c>
      <c r="G85" s="2" t="s">
        <v>59</v>
      </c>
      <c r="H85" s="2" t="s">
        <v>60</v>
      </c>
      <c r="I85" s="2" t="s">
        <v>59</v>
      </c>
      <c r="J85" s="2">
        <v>2</v>
      </c>
      <c r="K85" s="2">
        <v>121</v>
      </c>
      <c r="L85" s="2">
        <v>39.46</v>
      </c>
      <c r="M85" s="2">
        <v>24.01</v>
      </c>
      <c r="N85" s="2" t="s">
        <v>61</v>
      </c>
      <c r="O85" s="2">
        <v>1</v>
      </c>
      <c r="P85" s="2">
        <v>6</v>
      </c>
      <c r="Q85" s="2">
        <v>64</v>
      </c>
      <c r="R85" s="2" t="s">
        <v>59</v>
      </c>
      <c r="S85" s="2">
        <v>26</v>
      </c>
    </row>
    <row r="86" spans="2:20" x14ac:dyDescent="0.3">
      <c r="B86" s="2" t="s">
        <v>177</v>
      </c>
      <c r="C86" s="2">
        <v>15302</v>
      </c>
      <c r="D86" s="2" t="s">
        <v>174</v>
      </c>
      <c r="E86" s="3">
        <v>44734.665972222225</v>
      </c>
      <c r="F86" s="2">
        <v>8</v>
      </c>
      <c r="G86" s="2" t="s">
        <v>59</v>
      </c>
      <c r="H86" s="2" t="s">
        <v>60</v>
      </c>
      <c r="I86" s="2">
        <v>4</v>
      </c>
      <c r="J86" s="2">
        <v>2</v>
      </c>
      <c r="K86" s="2">
        <v>216</v>
      </c>
      <c r="L86" s="2">
        <v>43.38</v>
      </c>
      <c r="M86" s="2">
        <v>24.01</v>
      </c>
      <c r="N86" s="2" t="s">
        <v>61</v>
      </c>
      <c r="O86" s="2">
        <v>4</v>
      </c>
      <c r="P86" s="2">
        <v>46</v>
      </c>
      <c r="Q86" s="2">
        <v>68</v>
      </c>
      <c r="R86" s="2">
        <v>2</v>
      </c>
      <c r="S86" s="2">
        <v>81</v>
      </c>
    </row>
    <row r="87" spans="2:20" x14ac:dyDescent="0.3">
      <c r="B87" s="2" t="s">
        <v>177</v>
      </c>
      <c r="C87" s="2">
        <v>15303</v>
      </c>
      <c r="D87" s="2" t="s">
        <v>175</v>
      </c>
      <c r="E87" s="3">
        <v>44734.671527777777</v>
      </c>
      <c r="F87" s="2">
        <v>3</v>
      </c>
      <c r="G87" s="2" t="s">
        <v>59</v>
      </c>
      <c r="H87" s="2" t="s">
        <v>60</v>
      </c>
      <c r="I87" s="2" t="s">
        <v>59</v>
      </c>
      <c r="J87" s="2">
        <v>3</v>
      </c>
      <c r="K87" s="2">
        <v>59</v>
      </c>
      <c r="L87" s="2">
        <v>50.78</v>
      </c>
      <c r="M87" s="2">
        <v>24</v>
      </c>
      <c r="N87" s="2" t="s">
        <v>61</v>
      </c>
      <c r="O87" s="2">
        <v>2</v>
      </c>
      <c r="P87" s="2">
        <v>9</v>
      </c>
      <c r="Q87" s="2">
        <v>81</v>
      </c>
      <c r="R87" s="2">
        <v>1</v>
      </c>
      <c r="S87" s="2">
        <v>55</v>
      </c>
    </row>
    <row r="88" spans="2:20" x14ac:dyDescent="0.3">
      <c r="B88" s="2" t="s">
        <v>177</v>
      </c>
      <c r="C88" s="2">
        <v>15304</v>
      </c>
      <c r="D88" s="2" t="s">
        <v>176</v>
      </c>
      <c r="E88" s="3">
        <v>44734.668749999997</v>
      </c>
      <c r="F88" s="2">
        <v>2</v>
      </c>
      <c r="G88" s="2" t="s">
        <v>59</v>
      </c>
      <c r="H88" s="2" t="s">
        <v>60</v>
      </c>
      <c r="I88" s="2" t="s">
        <v>59</v>
      </c>
      <c r="J88" s="2">
        <v>2</v>
      </c>
      <c r="K88" s="2">
        <v>269</v>
      </c>
      <c r="L88" s="2">
        <v>38.69</v>
      </c>
      <c r="M88" s="2">
        <v>24</v>
      </c>
      <c r="N88" s="2" t="s">
        <v>61</v>
      </c>
      <c r="O88" s="2">
        <v>2</v>
      </c>
      <c r="P88" s="2">
        <v>5</v>
      </c>
      <c r="Q88" s="2">
        <v>48</v>
      </c>
      <c r="R88" s="2" t="s">
        <v>59</v>
      </c>
      <c r="S88" s="2">
        <v>22</v>
      </c>
    </row>
    <row r="89" spans="2:20" x14ac:dyDescent="0.3">
      <c r="B89" s="2" t="s">
        <v>178</v>
      </c>
      <c r="C89" s="2">
        <v>15305</v>
      </c>
      <c r="D89" s="2" t="s">
        <v>179</v>
      </c>
      <c r="E89" s="3">
        <v>44740.48541666667</v>
      </c>
      <c r="F89" s="2">
        <v>5</v>
      </c>
      <c r="G89" s="2" t="s">
        <v>59</v>
      </c>
      <c r="H89" s="2" t="s">
        <v>60</v>
      </c>
      <c r="I89" s="2" t="s">
        <v>59</v>
      </c>
      <c r="J89" s="2">
        <v>5</v>
      </c>
      <c r="K89" s="2">
        <v>197</v>
      </c>
      <c r="L89" s="2">
        <v>46</v>
      </c>
      <c r="M89" s="2">
        <v>24</v>
      </c>
      <c r="N89" s="2" t="s">
        <v>61</v>
      </c>
      <c r="O89" s="2">
        <v>4</v>
      </c>
      <c r="P89" s="2">
        <v>36</v>
      </c>
      <c r="Q89" s="2">
        <v>51</v>
      </c>
      <c r="R89" s="2">
        <v>1</v>
      </c>
      <c r="S89" s="2">
        <v>90</v>
      </c>
    </row>
    <row r="90" spans="2:20" x14ac:dyDescent="0.3">
      <c r="B90" s="2" t="s">
        <v>178</v>
      </c>
      <c r="C90" s="2">
        <v>15306</v>
      </c>
      <c r="D90" s="2" t="s">
        <v>180</v>
      </c>
      <c r="E90" s="3">
        <v>44740.486111111109</v>
      </c>
      <c r="F90" s="2">
        <v>3</v>
      </c>
      <c r="G90" s="2" t="s">
        <v>59</v>
      </c>
      <c r="H90" s="2" t="s">
        <v>60</v>
      </c>
      <c r="I90" s="2" t="s">
        <v>59</v>
      </c>
      <c r="J90" s="2">
        <v>3</v>
      </c>
      <c r="K90" s="2">
        <v>76</v>
      </c>
      <c r="L90" s="2">
        <v>51.36</v>
      </c>
      <c r="M90" s="2">
        <v>24</v>
      </c>
      <c r="N90" s="2" t="s">
        <v>61</v>
      </c>
      <c r="O90" s="2">
        <v>3</v>
      </c>
      <c r="P90" s="2">
        <v>12</v>
      </c>
      <c r="Q90" s="2">
        <v>67</v>
      </c>
      <c r="R90" s="2" t="s">
        <v>59</v>
      </c>
      <c r="S90" s="2">
        <v>43</v>
      </c>
    </row>
    <row r="91" spans="2:20" x14ac:dyDescent="0.3">
      <c r="B91" s="2" t="s">
        <v>178</v>
      </c>
      <c r="C91" s="2">
        <v>15307</v>
      </c>
      <c r="D91" s="2" t="s">
        <v>181</v>
      </c>
      <c r="E91" s="3">
        <v>44740.486805555556</v>
      </c>
      <c r="F91" s="2">
        <v>2</v>
      </c>
      <c r="G91" s="2" t="s">
        <v>59</v>
      </c>
      <c r="H91" s="2" t="s">
        <v>60</v>
      </c>
      <c r="I91" s="2" t="s">
        <v>59</v>
      </c>
      <c r="J91" s="2">
        <v>2</v>
      </c>
      <c r="K91" s="2">
        <v>414</v>
      </c>
      <c r="L91" s="2">
        <v>40.9</v>
      </c>
      <c r="M91" s="2">
        <v>24.01</v>
      </c>
      <c r="N91" s="2" t="s">
        <v>61</v>
      </c>
      <c r="O91" s="2">
        <v>2</v>
      </c>
      <c r="P91" s="2">
        <v>8</v>
      </c>
      <c r="Q91" s="2">
        <v>39</v>
      </c>
      <c r="R91" s="2" t="s">
        <v>59</v>
      </c>
      <c r="S91" s="2">
        <v>29</v>
      </c>
    </row>
    <row r="92" spans="2:20" x14ac:dyDescent="0.3">
      <c r="E92" s="3"/>
    </row>
    <row r="93" spans="2:20" x14ac:dyDescent="0.3">
      <c r="E93" s="3"/>
    </row>
    <row r="94" spans="2:20" x14ac:dyDescent="0.3">
      <c r="E94" s="3"/>
    </row>
    <row r="95" spans="2:20" x14ac:dyDescent="0.3">
      <c r="E95" s="3"/>
    </row>
    <row r="96" spans="2:20" x14ac:dyDescent="0.3">
      <c r="E96" s="3"/>
      <c r="T96" s="51"/>
    </row>
    <row r="97" spans="5:20" x14ac:dyDescent="0.3">
      <c r="E97" s="3"/>
      <c r="T97" s="51"/>
    </row>
    <row r="98" spans="5:20" x14ac:dyDescent="0.3">
      <c r="E98" s="3"/>
    </row>
    <row r="99" spans="5:20" x14ac:dyDescent="0.3">
      <c r="E99" s="3"/>
    </row>
    <row r="100" spans="5:20" x14ac:dyDescent="0.3">
      <c r="E100" s="3"/>
    </row>
    <row r="101" spans="5:20" x14ac:dyDescent="0.3">
      <c r="E101" s="3"/>
    </row>
    <row r="102" spans="5:20" x14ac:dyDescent="0.3">
      <c r="E102" s="3"/>
    </row>
    <row r="103" spans="5:20" x14ac:dyDescent="0.3">
      <c r="E103" s="3"/>
    </row>
    <row r="104" spans="5:20" x14ac:dyDescent="0.3">
      <c r="E104" s="3"/>
    </row>
    <row r="105" spans="5:20" x14ac:dyDescent="0.3">
      <c r="E105" s="3"/>
    </row>
    <row r="106" spans="5:20" x14ac:dyDescent="0.3">
      <c r="E106" s="3"/>
    </row>
    <row r="107" spans="5:20" x14ac:dyDescent="0.3">
      <c r="E107" s="3"/>
    </row>
    <row r="108" spans="5:20" x14ac:dyDescent="0.3">
      <c r="E108" s="3"/>
    </row>
    <row r="109" spans="5:20" x14ac:dyDescent="0.3">
      <c r="E109" s="3"/>
    </row>
    <row r="110" spans="5:20" x14ac:dyDescent="0.3">
      <c r="E110" s="3"/>
    </row>
    <row r="111" spans="5:20" x14ac:dyDescent="0.3">
      <c r="E111" s="3"/>
    </row>
    <row r="112" spans="5:20" x14ac:dyDescent="0.3">
      <c r="E112" s="3"/>
    </row>
    <row r="113" spans="5:20" x14ac:dyDescent="0.3">
      <c r="E113" s="3"/>
    </row>
    <row r="114" spans="5:20" x14ac:dyDescent="0.3">
      <c r="E114" s="3"/>
    </row>
    <row r="115" spans="5:20" x14ac:dyDescent="0.3">
      <c r="E115" s="3"/>
    </row>
    <row r="116" spans="5:20" x14ac:dyDescent="0.3">
      <c r="E116" s="3"/>
    </row>
    <row r="117" spans="5:20" x14ac:dyDescent="0.3">
      <c r="E117" s="3"/>
    </row>
    <row r="118" spans="5:20" x14ac:dyDescent="0.3">
      <c r="E118" s="3"/>
    </row>
    <row r="119" spans="5:20" x14ac:dyDescent="0.3">
      <c r="E119" s="3"/>
    </row>
    <row r="120" spans="5:20" x14ac:dyDescent="0.3">
      <c r="E120" s="3"/>
    </row>
    <row r="121" spans="5:20" x14ac:dyDescent="0.3">
      <c r="E121" s="3"/>
    </row>
    <row r="122" spans="5:20" x14ac:dyDescent="0.3">
      <c r="E122" s="3"/>
    </row>
    <row r="123" spans="5:20" x14ac:dyDescent="0.3">
      <c r="E123" s="3"/>
    </row>
    <row r="124" spans="5:20" x14ac:dyDescent="0.3">
      <c r="E124" s="3"/>
      <c r="T124" s="5"/>
    </row>
    <row r="125" spans="5:20" x14ac:dyDescent="0.3">
      <c r="E125" s="3"/>
    </row>
    <row r="126" spans="5:20" x14ac:dyDescent="0.3">
      <c r="E126" s="3"/>
    </row>
    <row r="127" spans="5:20" x14ac:dyDescent="0.3">
      <c r="E127" s="3"/>
    </row>
    <row r="128" spans="5:20" x14ac:dyDescent="0.3">
      <c r="E128" s="3"/>
    </row>
    <row r="129" spans="5:20" x14ac:dyDescent="0.3">
      <c r="E129" s="3"/>
    </row>
    <row r="130" spans="5:20" x14ac:dyDescent="0.3">
      <c r="E130" s="3"/>
    </row>
    <row r="131" spans="5:20" x14ac:dyDescent="0.3">
      <c r="E131" s="3"/>
    </row>
    <row r="132" spans="5:20" x14ac:dyDescent="0.3">
      <c r="E132" s="3"/>
    </row>
    <row r="133" spans="5:20" x14ac:dyDescent="0.3">
      <c r="E133" s="3"/>
    </row>
    <row r="134" spans="5:20" x14ac:dyDescent="0.3">
      <c r="E134" s="3"/>
    </row>
    <row r="135" spans="5:20" x14ac:dyDescent="0.3">
      <c r="E135" s="3"/>
    </row>
    <row r="136" spans="5:20" x14ac:dyDescent="0.3">
      <c r="E136" s="3"/>
    </row>
    <row r="137" spans="5:20" x14ac:dyDescent="0.3">
      <c r="E137" s="3"/>
      <c r="T137" s="51"/>
    </row>
    <row r="138" spans="5:20" x14ac:dyDescent="0.3">
      <c r="E138" s="3"/>
    </row>
    <row r="139" spans="5:20" x14ac:dyDescent="0.3">
      <c r="E139" s="3"/>
    </row>
    <row r="140" spans="5:20" x14ac:dyDescent="0.3">
      <c r="E140" s="3"/>
    </row>
    <row r="141" spans="5:20" x14ac:dyDescent="0.3">
      <c r="E141" s="3"/>
    </row>
    <row r="142" spans="5:20" x14ac:dyDescent="0.3">
      <c r="E142" s="3"/>
    </row>
    <row r="143" spans="5:20" x14ac:dyDescent="0.3">
      <c r="E143" s="3"/>
    </row>
    <row r="144" spans="5:20" x14ac:dyDescent="0.3">
      <c r="E144" s="3"/>
      <c r="T144" s="51"/>
    </row>
    <row r="145" spans="5:20" x14ac:dyDescent="0.3">
      <c r="E145" s="3"/>
    </row>
    <row r="146" spans="5:20" x14ac:dyDescent="0.3">
      <c r="E146" s="3"/>
      <c r="T146" s="51"/>
    </row>
    <row r="147" spans="5:20" x14ac:dyDescent="0.3">
      <c r="E147" s="3"/>
    </row>
    <row r="148" spans="5:20" x14ac:dyDescent="0.3">
      <c r="E148" s="3"/>
    </row>
    <row r="149" spans="5:20" x14ac:dyDescent="0.3">
      <c r="E149" s="3"/>
    </row>
    <row r="150" spans="5:20" x14ac:dyDescent="0.3">
      <c r="E150" s="3"/>
    </row>
    <row r="151" spans="5:20" x14ac:dyDescent="0.3">
      <c r="E151" s="3"/>
    </row>
    <row r="152" spans="5:20" x14ac:dyDescent="0.3">
      <c r="E152" s="3"/>
    </row>
    <row r="153" spans="5:20" x14ac:dyDescent="0.3">
      <c r="E153" s="3"/>
    </row>
    <row r="154" spans="5:20" x14ac:dyDescent="0.3">
      <c r="E154" s="3"/>
    </row>
    <row r="155" spans="5:20" x14ac:dyDescent="0.3">
      <c r="E155" s="3"/>
    </row>
    <row r="156" spans="5:20" x14ac:dyDescent="0.3">
      <c r="E156" s="3"/>
    </row>
    <row r="157" spans="5:20" x14ac:dyDescent="0.3">
      <c r="E157" s="3"/>
    </row>
    <row r="158" spans="5:20" x14ac:dyDescent="0.3">
      <c r="E158" s="3"/>
    </row>
    <row r="159" spans="5:20" x14ac:dyDescent="0.3">
      <c r="E159" s="3"/>
    </row>
    <row r="160" spans="5:20" x14ac:dyDescent="0.3">
      <c r="E160" s="3"/>
    </row>
    <row r="161" spans="2:24" x14ac:dyDescent="0.3">
      <c r="E161" s="3"/>
    </row>
    <row r="162" spans="2:24" x14ac:dyDescent="0.3">
      <c r="B162" s="66"/>
      <c r="C162" s="66"/>
      <c r="D162" s="66"/>
      <c r="E162" s="67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</row>
    <row r="163" spans="2:24" x14ac:dyDescent="0.3">
      <c r="B163" s="64"/>
      <c r="C163" s="64"/>
      <c r="D163" s="64"/>
      <c r="E163" s="65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</row>
    <row r="164" spans="2:24" x14ac:dyDescent="0.3">
      <c r="E164" s="3"/>
    </row>
    <row r="165" spans="2:24" x14ac:dyDescent="0.3">
      <c r="E165" s="3"/>
    </row>
    <row r="166" spans="2:24" x14ac:dyDescent="0.3">
      <c r="E166" s="3"/>
      <c r="X166" s="3"/>
    </row>
    <row r="167" spans="2:24" x14ac:dyDescent="0.3">
      <c r="E167" s="3"/>
      <c r="X167" s="3"/>
    </row>
    <row r="168" spans="2:24" x14ac:dyDescent="0.3">
      <c r="E168" s="3"/>
      <c r="X168" s="3"/>
    </row>
    <row r="169" spans="2:24" x14ac:dyDescent="0.3">
      <c r="E169" s="3"/>
    </row>
    <row r="170" spans="2:24" x14ac:dyDescent="0.3">
      <c r="E170" s="3"/>
    </row>
    <row r="171" spans="2:24" x14ac:dyDescent="0.3">
      <c r="E171" s="3"/>
    </row>
    <row r="172" spans="2:24" x14ac:dyDescent="0.3">
      <c r="E172" s="3"/>
    </row>
    <row r="173" spans="2:24" x14ac:dyDescent="0.3">
      <c r="E173" s="3"/>
    </row>
    <row r="174" spans="2:24" x14ac:dyDescent="0.3">
      <c r="E174" s="3"/>
    </row>
    <row r="175" spans="2:24" x14ac:dyDescent="0.3">
      <c r="E175" s="3"/>
    </row>
    <row r="176" spans="2:24" x14ac:dyDescent="0.3">
      <c r="E176" s="3"/>
    </row>
    <row r="177" spans="5:5" x14ac:dyDescent="0.3">
      <c r="E177" s="3"/>
    </row>
    <row r="178" spans="5:5" x14ac:dyDescent="0.3">
      <c r="E178" s="3"/>
    </row>
    <row r="179" spans="5:5" x14ac:dyDescent="0.3">
      <c r="E179" s="3"/>
    </row>
    <row r="180" spans="5:5" x14ac:dyDescent="0.3">
      <c r="E180" s="3"/>
    </row>
    <row r="181" spans="5:5" x14ac:dyDescent="0.3">
      <c r="E181" s="3"/>
    </row>
    <row r="182" spans="5:5" x14ac:dyDescent="0.3">
      <c r="E182" s="3"/>
    </row>
    <row r="183" spans="5:5" x14ac:dyDescent="0.3">
      <c r="E183" s="3"/>
    </row>
  </sheetData>
  <phoneticPr fontId="7" type="noConversion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92"/>
  <sheetViews>
    <sheetView workbookViewId="0">
      <pane ySplit="2" topLeftCell="A63" activePane="bottomLeft" state="frozen"/>
      <selection activeCell="C1" sqref="C1"/>
      <selection pane="bottomLeft" activeCell="F93" sqref="F93"/>
    </sheetView>
  </sheetViews>
  <sheetFormatPr baseColWidth="10" defaultRowHeight="14.4" x14ac:dyDescent="0.3"/>
  <cols>
    <col min="1" max="1" width="3.5546875" bestFit="1" customWidth="1"/>
    <col min="2" max="2" width="5.5546875" bestFit="1" customWidth="1"/>
    <col min="3" max="3" width="4.77734375" bestFit="1" customWidth="1"/>
    <col min="4" max="4" width="18.5546875" bestFit="1" customWidth="1"/>
    <col min="5" max="5" width="10.44140625" style="1" bestFit="1" customWidth="1"/>
    <col min="6" max="8" width="9.5546875" style="5" bestFit="1" customWidth="1"/>
    <col min="9" max="9" width="9.5546875" style="6" bestFit="1" customWidth="1"/>
    <col min="10" max="11" width="9.5546875" style="5" bestFit="1" customWidth="1"/>
    <col min="12" max="12" width="10.21875" style="5" bestFit="1" customWidth="1"/>
    <col min="13" max="13" width="7.21875" style="5" customWidth="1"/>
    <col min="14" max="16" width="9.5546875" style="5" bestFit="1" customWidth="1"/>
    <col min="17" max="17" width="9.5546875" style="7" bestFit="1" customWidth="1"/>
    <col min="18" max="19" width="9.5546875" style="5" bestFit="1" customWidth="1"/>
    <col min="20" max="20" width="10" style="5" bestFit="1" customWidth="1"/>
    <col min="21" max="21" width="12" style="5" bestFit="1" customWidth="1"/>
    <col min="22" max="33" width="11.44140625" style="5"/>
  </cols>
  <sheetData>
    <row r="1" spans="1:2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52</v>
      </c>
      <c r="N1" t="s">
        <v>12</v>
      </c>
      <c r="O1" t="s">
        <v>13</v>
      </c>
      <c r="P1" t="s">
        <v>14</v>
      </c>
      <c r="Q1" t="s">
        <v>23</v>
      </c>
      <c r="R1" t="s">
        <v>15</v>
      </c>
      <c r="S1" t="s">
        <v>16</v>
      </c>
      <c r="T1" s="2" t="s">
        <v>20</v>
      </c>
      <c r="U1" t="s">
        <v>21</v>
      </c>
    </row>
    <row r="2" spans="1:26" x14ac:dyDescent="0.3">
      <c r="E2" t="s">
        <v>17</v>
      </c>
      <c r="F2" s="4" t="s">
        <v>22</v>
      </c>
      <c r="G2" s="4" t="s">
        <v>22</v>
      </c>
      <c r="H2" s="4" t="s">
        <v>22</v>
      </c>
      <c r="I2" s="4" t="s">
        <v>22</v>
      </c>
      <c r="J2" s="4" t="s">
        <v>22</v>
      </c>
      <c r="K2" s="4" t="s">
        <v>22</v>
      </c>
      <c r="L2" t="s">
        <v>18</v>
      </c>
      <c r="M2" s="4" t="s">
        <v>51</v>
      </c>
      <c r="N2" s="4" t="s">
        <v>22</v>
      </c>
      <c r="O2" s="4" t="s">
        <v>22</v>
      </c>
      <c r="P2" s="4" t="s">
        <v>22</v>
      </c>
      <c r="Q2" s="4" t="s">
        <v>22</v>
      </c>
      <c r="R2" s="4" t="s">
        <v>22</v>
      </c>
      <c r="S2" s="4" t="s">
        <v>22</v>
      </c>
      <c r="T2" s="2"/>
      <c r="U2" s="4" t="s">
        <v>37</v>
      </c>
      <c r="X2" s="42"/>
      <c r="Y2" s="42"/>
      <c r="Z2" s="42"/>
    </row>
    <row r="3" spans="1:26" x14ac:dyDescent="0.3">
      <c r="A3" s="2">
        <f>'analyses en ug RÉGULIER'!A3</f>
        <v>0</v>
      </c>
      <c r="B3" s="2" t="str">
        <f>'analyses en ug RÉGULIER'!B3</f>
        <v>22#6-004</v>
      </c>
      <c r="C3" s="2">
        <f>'analyses en ug RÉGULIER'!C3</f>
        <v>7904</v>
      </c>
      <c r="D3" s="37" t="str">
        <f>'analyses en ug RÉGULIER'!D3</f>
        <v>ADK_Q0434020</v>
      </c>
      <c r="E3" s="3">
        <f>'analyses en ug RÉGULIER'!E3</f>
        <v>44566.602777777778</v>
      </c>
      <c r="F3" s="4">
        <f>IF('analyses en ug RÉGULIER'!F3="&lt;1",1/2/$U3,'analyses en ug RÉGULIER'!F3/$U3)</f>
        <v>1.6459020974770637E-2</v>
      </c>
      <c r="G3" s="10">
        <f>IF('analyses en ug RÉGULIER'!G3="&lt;1",1/2/$U3,'analyses en ug RÉGULIER'!G3/$U3)</f>
        <v>2.571722027307912E-4</v>
      </c>
      <c r="H3" s="4">
        <f>IF('analyses en ug RÉGULIER'!H3="&lt;5",5/2/$U3,'analyses en ug RÉGULIER'!H3/$U3)</f>
        <v>4.6290996491542419E-3</v>
      </c>
      <c r="I3" s="4">
        <f>IF('analyses en ug RÉGULIER'!I3="&lt;1",1/2/$U3,'analyses en ug RÉGULIER'!I3/$U3)</f>
        <v>2.0573776218463296E-3</v>
      </c>
      <c r="J3" s="38">
        <f>IF('analyses en ug RÉGULIER'!J3="&lt;1",1/2/$U3,'analyses en ug RÉGULIER'!J3/$U3)</f>
        <v>2.0573776218463296E-3</v>
      </c>
      <c r="K3" s="38">
        <f>IF('analyses en ug RÉGULIER'!K3="&lt;2",2/2/$U3,'analyses en ug RÉGULIER'!K3/$U3)</f>
        <v>0.84352482495699521</v>
      </c>
      <c r="L3" s="38">
        <f>'analyses en ug RÉGULIER'!L3</f>
        <v>47.68</v>
      </c>
      <c r="M3">
        <f>'analyses en ug RÉGULIER'!M3</f>
        <v>24</v>
      </c>
      <c r="N3" s="4">
        <f>IF('analyses en ug RÉGULIER'!N3="&lt;1000",1000/2/$U3,'analyses en ug RÉGULIER'!N3/$U3)</f>
        <v>0.25717220273079122</v>
      </c>
      <c r="O3" s="4">
        <f>IF('analyses en ug RÉGULIER'!O3="&lt;1",1/2/$U3,'analyses en ug RÉGULIER'!O3/$U3)</f>
        <v>1.0286888109231649E-2</v>
      </c>
      <c r="P3" s="4">
        <f>IF('analyses en ug RÉGULIER'!P3="&lt;1",1/2/$U3,'analyses en ug RÉGULIER'!P3/$U3)</f>
        <v>0.12344265731077979</v>
      </c>
      <c r="Q3" s="4">
        <f>IF('analyses en ug RÉGULIER'!Q3="&lt;400",400/2/$U3,'analyses en ug RÉGULIER'!Q3/$U3*1000)</f>
        <v>9.7725437037700669</v>
      </c>
      <c r="R3" s="4">
        <f>IF('analyses en ug RÉGULIER'!R3="&lt;1",1/2/$U3,'analyses en ug RÉGULIER'!R3/$U3)</f>
        <v>2.0573776218463296E-3</v>
      </c>
      <c r="S3" s="4">
        <f>IF('analyses en ug RÉGULIER'!S3="&lt;1",1/2/$U3,'analyses en ug RÉGULIER'!S3/$U3)</f>
        <v>0.21808202791571096</v>
      </c>
      <c r="T3" s="2">
        <v>40.776479999999999</v>
      </c>
      <c r="U3">
        <f t="shared" ref="U3:U66" si="0">((L3*T3)*M3)/24</f>
        <v>1944.2225664</v>
      </c>
      <c r="X3" s="42"/>
      <c r="Y3" s="42"/>
      <c r="Z3" s="42"/>
    </row>
    <row r="4" spans="1:26" x14ac:dyDescent="0.3">
      <c r="A4" s="2">
        <f>'analyses en ug RÉGULIER'!A4</f>
        <v>0</v>
      </c>
      <c r="B4" s="2" t="str">
        <f>'analyses en ug RÉGULIER'!B4</f>
        <v>22#6-004</v>
      </c>
      <c r="C4" s="2">
        <f>'analyses en ug RÉGULIER'!C4</f>
        <v>7905</v>
      </c>
      <c r="D4" s="14" t="str">
        <f>'analyses en ug RÉGULIER'!D4</f>
        <v>HDV_Q0434021</v>
      </c>
      <c r="E4" s="3">
        <f>'analyses en ug RÉGULIER'!E4</f>
        <v>44566.607638888891</v>
      </c>
      <c r="F4" s="4">
        <f>IF('analyses en ug RÉGULIER'!F4="&lt;1",1/2/$U4,'analyses en ug RÉGULIER'!F4/$U4)</f>
        <v>1.5532717043689628E-2</v>
      </c>
      <c r="G4" s="10">
        <f>IF('analyses en ug RÉGULIER'!G4="&lt;1",1/2/$U4,'analyses en ug RÉGULIER'!G4/$U4)</f>
        <v>2.2189595776699468E-4</v>
      </c>
      <c r="H4" s="4">
        <f>IF('analyses en ug RÉGULIER'!H4="&lt;5",5/2/$U4,'analyses en ug RÉGULIER'!H4/$U4)</f>
        <v>1.1094797888349735E-3</v>
      </c>
      <c r="I4" s="4">
        <f>IF('analyses en ug RÉGULIER'!I4="&lt;1",1/2/$U4,'analyses en ug RÉGULIER'!I4/$U4)</f>
        <v>8.8758383106797871E-4</v>
      </c>
      <c r="J4" s="38">
        <f>IF('analyses en ug RÉGULIER'!J4="&lt;1",1/2/$U4,'analyses en ug RÉGULIER'!J4/$U4)</f>
        <v>4.4379191553398935E-4</v>
      </c>
      <c r="K4" s="38">
        <f>IF('analyses en ug RÉGULIER'!K4="&lt;2",2/2/$U4,'analyses en ug RÉGULIER'!K4/$U4)</f>
        <v>0.16775334407184797</v>
      </c>
      <c r="L4" s="38">
        <f>'analyses en ug RÉGULIER'!L4</f>
        <v>55.26</v>
      </c>
      <c r="M4">
        <f>'analyses en ug RÉGULIER'!M4</f>
        <v>24</v>
      </c>
      <c r="N4" s="4">
        <f>IF('analyses en ug RÉGULIER'!N4="&lt;1000",1000/2/$U4,'analyses en ug RÉGULIER'!N4/$U4)</f>
        <v>0.22189595776699467</v>
      </c>
      <c r="O4" s="4">
        <f>IF('analyses en ug RÉGULIER'!O4="&lt;1",1/2/$U4,'analyses en ug RÉGULIER'!O4/$U4)</f>
        <v>2.218959577669947E-3</v>
      </c>
      <c r="P4" s="4">
        <f>IF('analyses en ug RÉGULIER'!P4="&lt;1",1/2/$U4,'analyses en ug RÉGULIER'!P4/$U4)</f>
        <v>3.8166104735923086E-2</v>
      </c>
      <c r="Q4" s="4">
        <f>IF('analyses en ug RÉGULIER'!Q4="&lt;400",400/2/$U4,'analyses en ug RÉGULIER'!Q4/$U4*1000)</f>
        <v>7.5444625640778193</v>
      </c>
      <c r="R4" s="4">
        <f>IF('analyses en ug RÉGULIER'!R4="&lt;1",1/2/$U4,'analyses en ug RÉGULIER'!R4/$U4)</f>
        <v>8.8758383106797871E-4</v>
      </c>
      <c r="S4" s="4">
        <f>IF('analyses en ug RÉGULIER'!S4="&lt;1",1/2/$U4,'analyses en ug RÉGULIER'!S4/$U4)</f>
        <v>7.8107377133982123E-2</v>
      </c>
      <c r="T4" s="2">
        <v>40.776479999999999</v>
      </c>
      <c r="U4">
        <f t="shared" si="0"/>
        <v>2253.3082847999999</v>
      </c>
      <c r="X4" s="42"/>
      <c r="Y4" s="42"/>
      <c r="Z4" s="42"/>
    </row>
    <row r="5" spans="1:26" x14ac:dyDescent="0.3">
      <c r="A5" s="2">
        <f>'analyses en ug RÉGULIER'!A5</f>
        <v>0</v>
      </c>
      <c r="B5" s="2" t="str">
        <f>'analyses en ug RÉGULIER'!B5</f>
        <v>22#6-004</v>
      </c>
      <c r="C5" s="2">
        <f>'analyses en ug RÉGULIER'!C5</f>
        <v>7906</v>
      </c>
      <c r="D5" s="13" t="str">
        <f>'analyses en ug RÉGULIER'!D5</f>
        <v>LD_Q0434022</v>
      </c>
      <c r="E5" s="3">
        <f>'analyses en ug RÉGULIER'!E5</f>
        <v>44566.607638888891</v>
      </c>
      <c r="F5" s="4">
        <f>IF('analyses en ug RÉGULIER'!F5="&lt;1",1/2/$U5,'analyses en ug RÉGULIER'!F5/$U5)</f>
        <v>5.6329763295639426E-3</v>
      </c>
      <c r="G5" s="10">
        <f>IF('analyses en ug RÉGULIER'!G5="&lt;1",1/2/$U5,'analyses en ug RÉGULIER'!G5/$U5)</f>
        <v>2.5604437861654288E-4</v>
      </c>
      <c r="H5" s="4">
        <f>IF('analyses en ug RÉGULIER'!H5="&lt;5",5/2/$U5,'analyses en ug RÉGULIER'!H5/$U5)</f>
        <v>1.2802218930827143E-3</v>
      </c>
      <c r="I5" s="4">
        <f>IF('analyses en ug RÉGULIER'!I5="&lt;1",1/2/$U5,'analyses en ug RÉGULIER'!I5/$U5)</f>
        <v>5.1208875723308576E-4</v>
      </c>
      <c r="J5" s="38">
        <f>IF('analyses en ug RÉGULIER'!J5="&lt;1",1/2/$U5,'analyses en ug RÉGULIER'!J5/$U5)</f>
        <v>3.5846213006316E-3</v>
      </c>
      <c r="K5" s="38">
        <f>IF('analyses en ug RÉGULIER'!K5="&lt;2",2/2/$U5,'analyses en ug RÉGULIER'!K5/$U5)</f>
        <v>0.1039540177183164</v>
      </c>
      <c r="L5" s="38">
        <f>'analyses en ug RÉGULIER'!L5</f>
        <v>47.99</v>
      </c>
      <c r="M5">
        <f>'analyses en ug RÉGULIER'!M5</f>
        <v>23.95</v>
      </c>
      <c r="N5" s="4">
        <f>IF('analyses en ug RÉGULIER'!N5="&lt;1000",1000/2/$U5,'analyses en ug RÉGULIER'!N5/$U5)</f>
        <v>0.25604437861654289</v>
      </c>
      <c r="O5" s="4">
        <f>IF('analyses en ug RÉGULIER'!O5="&lt;1",1/2/$U5,'analyses en ug RÉGULIER'!O5/$U5)</f>
        <v>2.5604437861654287E-3</v>
      </c>
      <c r="P5" s="4">
        <f>IF('analyses en ug RÉGULIER'!P5="&lt;1",1/2/$U5,'analyses en ug RÉGULIER'!P5/$U5)</f>
        <v>3.6358301763549088E-2</v>
      </c>
      <c r="Q5" s="4">
        <f>IF('analyses en ug RÉGULIER'!Q5="&lt;400",400/2/$U5,'analyses en ug RÉGULIER'!Q5/$U5*1000)</f>
        <v>6.6571538440301143</v>
      </c>
      <c r="R5" s="4">
        <f>IF('analyses en ug RÉGULIER'!R5="&lt;1",1/2/$U5,'analyses en ug RÉGULIER'!R5/$U5)</f>
        <v>2.5604437861654288E-4</v>
      </c>
      <c r="S5" s="4">
        <f>IF('analyses en ug RÉGULIER'!S5="&lt;1",1/2/$U5,'analyses en ug RÉGULIER'!S5/$U5)</f>
        <v>4.8136343179910057E-2</v>
      </c>
      <c r="T5" s="2">
        <v>40.776479999999999</v>
      </c>
      <c r="U5">
        <f t="shared" si="0"/>
        <v>1952.78647671</v>
      </c>
      <c r="X5" s="42"/>
      <c r="Y5" s="42"/>
      <c r="Z5" s="42"/>
    </row>
    <row r="6" spans="1:26" x14ac:dyDescent="0.3">
      <c r="A6" s="2">
        <f>'analyses en ug RÉGULIER'!A6</f>
        <v>0</v>
      </c>
      <c r="B6" s="2" t="str">
        <f>'analyses en ug RÉGULIER'!B6</f>
        <v>22#6-004</v>
      </c>
      <c r="C6" s="2">
        <f>'analyses en ug RÉGULIER'!C6</f>
        <v>7907</v>
      </c>
      <c r="D6" s="37" t="str">
        <f>'analyses en ug RÉGULIER'!D6</f>
        <v>ADK_Q0434023</v>
      </c>
      <c r="E6" s="3">
        <f>'analyses en ug RÉGULIER'!E6</f>
        <v>44572.60833333333</v>
      </c>
      <c r="F6" s="4">
        <f>IF('analyses en ug RÉGULIER'!F6="&lt;1",1/2/$U6,'analyses en ug RÉGULIER'!F6/$U6)</f>
        <v>2.4372829708217301E-4</v>
      </c>
      <c r="G6" s="10">
        <f>IF('analyses en ug RÉGULIER'!G6="&lt;1",1/2/$U6,'analyses en ug RÉGULIER'!G6/$U6)</f>
        <v>2.4372829708217301E-4</v>
      </c>
      <c r="H6" s="4">
        <f>IF('analyses en ug RÉGULIER'!H6="&lt;5",5/2/$U6,'analyses en ug RÉGULIER'!H6/$U6)</f>
        <v>1.2186414854108651E-3</v>
      </c>
      <c r="I6" s="4">
        <f>IF('analyses en ug RÉGULIER'!I6="&lt;1",1/2/$U6,'analyses en ug RÉGULIER'!I6/$U6)</f>
        <v>2.4372829708217301E-4</v>
      </c>
      <c r="J6" s="38">
        <f>IF('analyses en ug RÉGULIER'!J6="&lt;1",1/2/$U6,'analyses en ug RÉGULIER'!J6/$U6)</f>
        <v>2.4372829708217301E-4</v>
      </c>
      <c r="K6" s="38">
        <f>IF('analyses en ug RÉGULIER'!K6="&lt;2",2/2/$U6,'analyses en ug RÉGULIER'!K6/$U6)</f>
        <v>8.1405251225445785E-2</v>
      </c>
      <c r="L6" s="38">
        <f>'analyses en ug RÉGULIER'!L6</f>
        <v>50.31</v>
      </c>
      <c r="M6">
        <f>'analyses en ug RÉGULIER'!M6</f>
        <v>24</v>
      </c>
      <c r="N6" s="4">
        <f>IF('analyses en ug RÉGULIER'!N6="&lt;1000",1000/2/$U6,'analyses en ug RÉGULIER'!N6/$U6)</f>
        <v>0.97491318832869212</v>
      </c>
      <c r="O6" s="4">
        <f>IF('analyses en ug RÉGULIER'!O6="&lt;1",1/2/$U6,'analyses en ug RÉGULIER'!O6/$U6)</f>
        <v>2.4372829708217301E-4</v>
      </c>
      <c r="P6" s="4">
        <f>IF('analyses en ug RÉGULIER'!P6="&lt;1",1/2/$U6,'analyses en ug RÉGULIER'!P6/$U6)</f>
        <v>1.9498263766573841E-3</v>
      </c>
      <c r="Q6" s="4">
        <f>IF('analyses en ug RÉGULIER'!Q6="&lt;400",400/2/$U6,'analyses en ug RÉGULIER'!Q6/$U6*1000)</f>
        <v>11.698958259944305</v>
      </c>
      <c r="R6" s="4">
        <f>IF('analyses en ug RÉGULIER'!R6="&lt;1",1/2/$U6,'analyses en ug RÉGULIER'!R6/$U6)</f>
        <v>2.4372829708217301E-4</v>
      </c>
      <c r="S6" s="4">
        <f>IF('analyses en ug RÉGULIER'!S6="&lt;1",1/2/$U6,'analyses en ug RÉGULIER'!S6/$U6)</f>
        <v>6.8243923183008443E-3</v>
      </c>
      <c r="T6" s="2">
        <v>40.776479999999999</v>
      </c>
      <c r="U6">
        <f t="shared" si="0"/>
        <v>2051.4647088000002</v>
      </c>
      <c r="X6" s="42"/>
      <c r="Y6" s="42"/>
      <c r="Z6" s="42"/>
    </row>
    <row r="7" spans="1:26" x14ac:dyDescent="0.3">
      <c r="A7" s="2">
        <f>'analyses en ug RÉGULIER'!A7</f>
        <v>0</v>
      </c>
      <c r="B7" s="2" t="str">
        <f>'analyses en ug RÉGULIER'!B7</f>
        <v>22#6-004</v>
      </c>
      <c r="C7" s="2">
        <f>'analyses en ug RÉGULIER'!C7</f>
        <v>7908</v>
      </c>
      <c r="D7" s="14" t="str">
        <f>'analyses en ug RÉGULIER'!D7</f>
        <v>HDV_Q0434024</v>
      </c>
      <c r="E7" s="3">
        <f>'analyses en ug RÉGULIER'!E7</f>
        <v>44572.61041666667</v>
      </c>
      <c r="F7" s="4">
        <f>IF('analyses en ug RÉGULIER'!F7="&lt;1",1/2/$U7,'analyses en ug RÉGULIER'!F7/$U7)</f>
        <v>2.0949890015725483E-4</v>
      </c>
      <c r="G7" s="10">
        <f>IF('analyses en ug RÉGULIER'!G7="&lt;1",1/2/$U7,'analyses en ug RÉGULIER'!G7/$U7)</f>
        <v>2.0949890015725483E-4</v>
      </c>
      <c r="H7" s="4">
        <f>IF('analyses en ug RÉGULIER'!H7="&lt;5",5/2/$U7,'analyses en ug RÉGULIER'!H7/$U7)</f>
        <v>1.0474945007862742E-3</v>
      </c>
      <c r="I7" s="4">
        <f>IF('analyses en ug RÉGULIER'!I7="&lt;1",1/2/$U7,'analyses en ug RÉGULIER'!I7/$U7)</f>
        <v>2.0949890015725483E-4</v>
      </c>
      <c r="J7" s="38">
        <f>IF('analyses en ug RÉGULIER'!J7="&lt;1",1/2/$U7,'analyses en ug RÉGULIER'!J7/$U7)</f>
        <v>2.0949890015725483E-4</v>
      </c>
      <c r="K7" s="38">
        <f>IF('analyses en ug RÉGULIER'!K7="&lt;2",2/2/$U7,'analyses en ug RÉGULIER'!K7/$U7)</f>
        <v>1.9692896614781956E-2</v>
      </c>
      <c r="L7" s="38">
        <f>'analyses en ug RÉGULIER'!L7</f>
        <v>58.53</v>
      </c>
      <c r="M7">
        <f>'analyses en ug RÉGULIER'!M7</f>
        <v>24</v>
      </c>
      <c r="N7" s="4">
        <f>IF('analyses en ug RÉGULIER'!N7="&lt;1000",1000/2/$U7,'analyses en ug RÉGULIER'!N7/$U7)</f>
        <v>0.83799560062901934</v>
      </c>
      <c r="O7" s="4">
        <f>IF('analyses en ug RÉGULIER'!O7="&lt;1",1/2/$U7,'analyses en ug RÉGULIER'!O7/$U7)</f>
        <v>2.0949890015725483E-4</v>
      </c>
      <c r="P7" s="4">
        <f>IF('analyses en ug RÉGULIER'!P7="&lt;1",1/2/$U7,'analyses en ug RÉGULIER'!P7/$U7)</f>
        <v>1.6759912012580386E-3</v>
      </c>
      <c r="Q7" s="4">
        <f>IF('analyses en ug RÉGULIER'!Q7="&lt;400",400/2/$U7,'analyses en ug RÉGULIER'!Q7/$U7*1000)</f>
        <v>10.474945007862742</v>
      </c>
      <c r="R7" s="4">
        <f>IF('analyses en ug RÉGULIER'!R7="&lt;1",1/2/$U7,'analyses en ug RÉGULIER'!R7/$U7)</f>
        <v>2.0949890015725483E-4</v>
      </c>
      <c r="S7" s="4">
        <f>IF('analyses en ug RÉGULIER'!S7="&lt;1",1/2/$U7,'analyses en ug RÉGULIER'!S7/$U7)</f>
        <v>8.7989538066047032E-3</v>
      </c>
      <c r="T7" s="2">
        <v>40.776479999999999</v>
      </c>
      <c r="U7">
        <f t="shared" si="0"/>
        <v>2386.6473744</v>
      </c>
      <c r="X7" s="42"/>
      <c r="Y7" s="42"/>
      <c r="Z7" s="42"/>
    </row>
    <row r="8" spans="1:26" x14ac:dyDescent="0.3">
      <c r="A8" s="2">
        <f>'analyses en ug RÉGULIER'!A8</f>
        <v>0</v>
      </c>
      <c r="B8" s="2" t="str">
        <f>'analyses en ug RÉGULIER'!B8</f>
        <v>22#6-004</v>
      </c>
      <c r="C8" s="2">
        <f>'analyses en ug RÉGULIER'!C8</f>
        <v>7909</v>
      </c>
      <c r="D8" s="13" t="str">
        <f>'analyses en ug RÉGULIER'!D8</f>
        <v>LD_Q0434025</v>
      </c>
      <c r="E8" s="3">
        <f>'analyses en ug RÉGULIER'!E8</f>
        <v>44572.611111111109</v>
      </c>
      <c r="F8" s="4">
        <f>IF('analyses en ug RÉGULIER'!F8="&lt;1",1/2/$U8,'analyses en ug RÉGULIER'!F8/$U8)</f>
        <v>2.3693917648761353E-4</v>
      </c>
      <c r="G8" s="10">
        <f>IF('analyses en ug RÉGULIER'!G8="&lt;1",1/2/$U8,'analyses en ug RÉGULIER'!G8/$U8)</f>
        <v>2.3693917648761353E-4</v>
      </c>
      <c r="H8" s="4">
        <f>IF('analyses en ug RÉGULIER'!H8="&lt;5",5/2/$U8,'analyses en ug RÉGULIER'!H8/$U8)</f>
        <v>1.1846958824380676E-3</v>
      </c>
      <c r="I8" s="4">
        <f>IF('analyses en ug RÉGULIER'!I8="&lt;1",1/2/$U8,'analyses en ug RÉGULIER'!I8/$U8)</f>
        <v>2.3693917648761353E-4</v>
      </c>
      <c r="J8" s="38">
        <f>IF('analyses en ug RÉGULIER'!J8="&lt;1",1/2/$U8,'analyses en ug RÉGULIER'!J8/$U8)</f>
        <v>4.7387835297522707E-4</v>
      </c>
      <c r="K8" s="38">
        <f>IF('analyses en ug RÉGULIER'!K8="&lt;2",2/2/$U8,'analyses en ug RÉGULIER'!K8/$U8)</f>
        <v>0.40800926191167047</v>
      </c>
      <c r="L8" s="38">
        <f>'analyses en ug RÉGULIER'!L8</f>
        <v>51.73</v>
      </c>
      <c r="M8">
        <f>'analyses en ug RÉGULIER'!M8</f>
        <v>24.01</v>
      </c>
      <c r="N8" s="4">
        <f>IF('analyses en ug RÉGULIER'!N8="&lt;1000",1000/2/$U8,'analyses en ug RÉGULIER'!N8/$U8)</f>
        <v>0.94775670595045414</v>
      </c>
      <c r="O8" s="4">
        <f>IF('analyses en ug RÉGULIER'!O8="&lt;1",1/2/$U8,'analyses en ug RÉGULIER'!O8/$U8)</f>
        <v>2.3693917648761353E-4</v>
      </c>
      <c r="P8" s="4">
        <f>IF('analyses en ug RÉGULIER'!P8="&lt;1",1/2/$U8,'analyses en ug RÉGULIER'!P8/$U8)</f>
        <v>1.4216350589256813E-3</v>
      </c>
      <c r="Q8" s="4">
        <f>IF('analyses en ug RÉGULIER'!Q8="&lt;400",400/2/$U8,'analyses en ug RÉGULIER'!Q8/$U8*1000)</f>
        <v>10.899202118430223</v>
      </c>
      <c r="R8" s="4">
        <f>IF('analyses en ug RÉGULIER'!R8="&lt;1",1/2/$U8,'analyses en ug RÉGULIER'!R8/$U8)</f>
        <v>2.3693917648761353E-4</v>
      </c>
      <c r="S8" s="4">
        <f>IF('analyses en ug RÉGULIER'!S8="&lt;1",1/2/$U8,'analyses en ug RÉGULIER'!S8/$U8)</f>
        <v>1.5164107295207266E-2</v>
      </c>
      <c r="T8" s="2">
        <v>40.776479999999999</v>
      </c>
      <c r="U8">
        <f t="shared" si="0"/>
        <v>2110.2462134460002</v>
      </c>
      <c r="X8" s="42"/>
      <c r="Y8" s="42"/>
      <c r="Z8" s="42"/>
    </row>
    <row r="9" spans="1:26" x14ac:dyDescent="0.3">
      <c r="A9" s="2">
        <f>'analyses en ug RÉGULIER'!A9</f>
        <v>0</v>
      </c>
      <c r="B9" s="2" t="str">
        <f>'analyses en ug RÉGULIER'!B9</f>
        <v>22#6-006</v>
      </c>
      <c r="C9" s="2">
        <f>'analyses en ug RÉGULIER'!C9</f>
        <v>7910</v>
      </c>
      <c r="D9" s="37" t="str">
        <f>'analyses en ug RÉGULIER'!D9</f>
        <v>ADK_Q0434026</v>
      </c>
      <c r="E9" s="3">
        <f>'analyses en ug RÉGULIER'!E9</f>
        <v>44578.678472222222</v>
      </c>
      <c r="F9" s="4">
        <f>IF('analyses en ug RÉGULIER'!F9="&lt;1",1/2/$U9,'analyses en ug RÉGULIER'!F9/$U9)</f>
        <v>2.5605649294012447E-2</v>
      </c>
      <c r="G9" s="10">
        <f>IF('analyses en ug RÉGULIER'!G9="&lt;1",1/2/$U9,'analyses en ug RÉGULIER'!G9/$U9)</f>
        <v>2.6128213565318828E-4</v>
      </c>
      <c r="H9" s="4">
        <f>IF('analyses en ug RÉGULIER'!H9="&lt;5",5/2/$U9,'analyses en ug RÉGULIER'!H9/$U9)</f>
        <v>4.1805141704510124E-3</v>
      </c>
      <c r="I9" s="4">
        <f>IF('analyses en ug RÉGULIER'!I9="&lt;1",1/2/$U9,'analyses en ug RÉGULIER'!I9/$U9)</f>
        <v>3.1353856278382589E-3</v>
      </c>
      <c r="J9" s="38">
        <f>IF('analyses en ug RÉGULIER'!J9="&lt;1",1/2/$U9,'analyses en ug RÉGULIER'!J9/$U9)</f>
        <v>1.0451285426127531E-3</v>
      </c>
      <c r="K9" s="38">
        <f>IF('analyses en ug RÉGULIER'!K9="&lt;2",2/2/$U9,'analyses en ug RÉGULIER'!K9/$U9)</f>
        <v>0.50793247170979794</v>
      </c>
      <c r="L9" s="38">
        <f>'analyses en ug RÉGULIER'!L9</f>
        <v>46.93</v>
      </c>
      <c r="M9">
        <f>'analyses en ug RÉGULIER'!M9</f>
        <v>24</v>
      </c>
      <c r="N9" s="4">
        <f>IF('analyses en ug RÉGULIER'!N9="&lt;1000",1000/2/$U9,'analyses en ug RÉGULIER'!N9/$U9)</f>
        <v>0.26128213565318825</v>
      </c>
      <c r="O9" s="4">
        <f>IF('analyses en ug RÉGULIER'!O9="&lt;1",1/2/$U9,'analyses en ug RÉGULIER'!O9/$U9)</f>
        <v>7.8384640695956468E-3</v>
      </c>
      <c r="P9" s="4">
        <f>IF('analyses en ug RÉGULIER'!P9="&lt;1",1/2/$U9,'analyses en ug RÉGULIER'!P9/$U9)</f>
        <v>9.771951873429241E-2</v>
      </c>
      <c r="Q9" s="4">
        <f>IF('analyses en ug RÉGULIER'!Q9="&lt;400",400/2/$U9,'analyses en ug RÉGULIER'!Q9/$U9*1000)</f>
        <v>16.722056681804048</v>
      </c>
      <c r="R9" s="4">
        <f>IF('analyses en ug RÉGULIER'!R9="&lt;1",1/2/$U9,'analyses en ug RÉGULIER'!R9/$U9)</f>
        <v>5.2256427130637655E-4</v>
      </c>
      <c r="S9" s="4">
        <f>IF('analyses en ug RÉGULIER'!S9="&lt;1",1/2/$U9,'analyses en ug RÉGULIER'!S9/$U9)</f>
        <v>0.17192364525979786</v>
      </c>
      <c r="T9" s="2">
        <v>40.776479999999999</v>
      </c>
      <c r="U9">
        <f t="shared" si="0"/>
        <v>1913.6402064000001</v>
      </c>
      <c r="X9" s="42"/>
      <c r="Y9" s="42"/>
      <c r="Z9" s="42"/>
    </row>
    <row r="10" spans="1:26" x14ac:dyDescent="0.3">
      <c r="A10" s="2">
        <f>'analyses en ug RÉGULIER'!A10</f>
        <v>0</v>
      </c>
      <c r="B10" s="2" t="str">
        <f>'analyses en ug RÉGULIER'!B10</f>
        <v>22#6-006</v>
      </c>
      <c r="C10" s="2">
        <f>'analyses en ug RÉGULIER'!C10</f>
        <v>7911</v>
      </c>
      <c r="D10" s="14" t="str">
        <f>'analyses en ug RÉGULIER'!D10</f>
        <v>HDV_Q0434027</v>
      </c>
      <c r="E10" s="3">
        <f>'analyses en ug RÉGULIER'!E10</f>
        <v>44578.679861111108</v>
      </c>
      <c r="F10" s="4">
        <f>IF('analyses en ug RÉGULIER'!F10="&lt;1",1/2/$U10,'analyses en ug RÉGULIER'!F10/$U10)</f>
        <v>1.1648200083350648E-2</v>
      </c>
      <c r="G10" s="10">
        <f>IF('analyses en ug RÉGULIER'!G10="&lt;1",1/2/$U10,'analyses en ug RÉGULIER'!G10/$U10)</f>
        <v>2.2400384775674324E-4</v>
      </c>
      <c r="H10" s="4">
        <f>IF('analyses en ug RÉGULIER'!H10="&lt;5",5/2/$U10,'analyses en ug RÉGULIER'!H10/$U10)</f>
        <v>1.1200192387837162E-3</v>
      </c>
      <c r="I10" s="4">
        <f>IF('analyses en ug RÉGULIER'!I10="&lt;1",1/2/$U10,'analyses en ug RÉGULIER'!I10/$U10)</f>
        <v>8.9601539102697296E-4</v>
      </c>
      <c r="J10" s="38">
        <f>IF('analyses en ug RÉGULIER'!J10="&lt;1",1/2/$U10,'analyses en ug RÉGULIER'!J10/$U10)</f>
        <v>2.2400384775674324E-4</v>
      </c>
      <c r="K10" s="38">
        <f>IF('analyses en ug RÉGULIER'!K10="&lt;2",2/2/$U10,'analyses en ug RÉGULIER'!K10/$U10)</f>
        <v>0.15635468573420677</v>
      </c>
      <c r="L10" s="38">
        <f>'analyses en ug RÉGULIER'!L10</f>
        <v>54.74</v>
      </c>
      <c r="M10">
        <f>'analyses en ug RÉGULIER'!M10</f>
        <v>24</v>
      </c>
      <c r="N10" s="4">
        <f>IF('analyses en ug RÉGULIER'!N10="&lt;1000",1000/2/$U10,'analyses en ug RÉGULIER'!N10/$U10)</f>
        <v>0.22400384775674323</v>
      </c>
      <c r="O10" s="4">
        <f>IF('analyses en ug RÉGULIER'!O10="&lt;1",1/2/$U10,'analyses en ug RÉGULIER'!O10/$U10)</f>
        <v>1.7920307820539459E-3</v>
      </c>
      <c r="P10" s="4">
        <f>IF('analyses en ug RÉGULIER'!P10="&lt;1",1/2/$U10,'analyses en ug RÉGULIER'!P10/$U10)</f>
        <v>4.4800769551348645E-2</v>
      </c>
      <c r="Q10" s="4">
        <f>IF('analyses en ug RÉGULIER'!Q10="&lt;400",400/2/$U10,'analyses en ug RÉGULIER'!Q10/$U10*1000)</f>
        <v>8.9601539102697298</v>
      </c>
      <c r="R10" s="4">
        <f>IF('analyses en ug RÉGULIER'!R10="&lt;1",1/2/$U10,'analyses en ug RÉGULIER'!R10/$U10)</f>
        <v>2.2400384775674324E-4</v>
      </c>
      <c r="S10" s="4">
        <f>IF('analyses en ug RÉGULIER'!S10="&lt;1",1/2/$U10,'analyses en ug RÉGULIER'!S10/$U10)</f>
        <v>3.8080654118646348E-2</v>
      </c>
      <c r="T10" s="2">
        <v>40.776479999999999</v>
      </c>
      <c r="U10">
        <f t="shared" si="0"/>
        <v>2232.1045152000002</v>
      </c>
      <c r="X10" s="42"/>
      <c r="Y10" s="42"/>
      <c r="Z10" s="42"/>
    </row>
    <row r="11" spans="1:26" x14ac:dyDescent="0.3">
      <c r="A11" s="2">
        <f>'analyses en ug RÉGULIER'!A11</f>
        <v>0</v>
      </c>
      <c r="B11" s="2" t="str">
        <f>'analyses en ug RÉGULIER'!B11</f>
        <v>22#6-006</v>
      </c>
      <c r="C11" s="2">
        <f>'analyses en ug RÉGULIER'!C11</f>
        <v>7912</v>
      </c>
      <c r="D11" s="13" t="str">
        <f>'analyses en ug RÉGULIER'!D11</f>
        <v>LD_Q0434028</v>
      </c>
      <c r="E11" s="3">
        <f>'analyses en ug RÉGULIER'!E11</f>
        <v>44578.681250000001</v>
      </c>
      <c r="F11" s="4">
        <f>IF('analyses en ug RÉGULIER'!F11="&lt;1",1/2/$U11,'analyses en ug RÉGULIER'!F11/$U11)</f>
        <v>3.5674862868162057E-3</v>
      </c>
      <c r="G11" s="10">
        <f>IF('analyses en ug RÉGULIER'!G11="&lt;1",1/2/$U11,'analyses en ug RÉGULIER'!G11/$U11)</f>
        <v>2.5482044905830037E-4</v>
      </c>
      <c r="H11" s="4">
        <f>IF('analyses en ug RÉGULIER'!H11="&lt;5",5/2/$U11,'analyses en ug RÉGULIER'!H11/$U11)</f>
        <v>1.274102245291502E-3</v>
      </c>
      <c r="I11" s="4">
        <f>IF('analyses en ug RÉGULIER'!I11="&lt;1",1/2/$U11,'analyses en ug RÉGULIER'!I11/$U11)</f>
        <v>2.5482044905830037E-4</v>
      </c>
      <c r="J11" s="38">
        <f>IF('analyses en ug RÉGULIER'!J11="&lt;1",1/2/$U11,'analyses en ug RÉGULIER'!J11/$U11)</f>
        <v>2.5482044905830037E-4</v>
      </c>
      <c r="K11" s="38">
        <f>IF('analyses en ug RÉGULIER'!K11="&lt;2",2/2/$U11,'analyses en ug RÉGULIER'!K11/$U11)</f>
        <v>0.27061931689991503</v>
      </c>
      <c r="L11" s="38">
        <f>'analyses en ug RÉGULIER'!L11</f>
        <v>48.1</v>
      </c>
      <c r="M11">
        <f>'analyses en ug RÉGULIER'!M11</f>
        <v>24.01</v>
      </c>
      <c r="N11" s="4">
        <f>IF('analyses en ug RÉGULIER'!N11="&lt;1000",1000/2/$U11,'analyses en ug RÉGULIER'!N11/$U11)</f>
        <v>0.25482044905830037</v>
      </c>
      <c r="O11" s="4">
        <f>IF('analyses en ug RÉGULIER'!O11="&lt;1",1/2/$U11,'analyses en ug RÉGULIER'!O11/$U11)</f>
        <v>2.5482044905830037E-4</v>
      </c>
      <c r="P11" s="4">
        <f>IF('analyses en ug RÉGULIER'!P11="&lt;1",1/2/$U11,'analyses en ug RÉGULIER'!P11/$U11)</f>
        <v>8.6638952679822141E-3</v>
      </c>
      <c r="Q11" s="4">
        <f>IF('analyses en ug RÉGULIER'!Q11="&lt;400",400/2/$U11,'analyses en ug RÉGULIER'!Q11/$U11*1000)</f>
        <v>8.1542543698656118</v>
      </c>
      <c r="R11" s="4">
        <f>IF('analyses en ug RÉGULIER'!R11="&lt;1",1/2/$U11,'analyses en ug RÉGULIER'!R11/$U11)</f>
        <v>2.5482044905830037E-4</v>
      </c>
      <c r="S11" s="4">
        <f>IF('analyses en ug RÉGULIER'!S11="&lt;1",1/2/$U11,'analyses en ug RÉGULIER'!S11/$U11)</f>
        <v>8.6638952679822141E-3</v>
      </c>
      <c r="T11" s="2">
        <v>40.776479999999999</v>
      </c>
      <c r="U11">
        <f t="shared" si="0"/>
        <v>1962.16591662</v>
      </c>
    </row>
    <row r="12" spans="1:26" x14ac:dyDescent="0.3">
      <c r="A12" s="2">
        <f>'analyses en ug RÉGULIER'!A12</f>
        <v>0</v>
      </c>
      <c r="B12" s="2" t="str">
        <f>'analyses en ug RÉGULIER'!B12</f>
        <v>22#6-008</v>
      </c>
      <c r="C12" s="2">
        <f>'analyses en ug RÉGULIER'!C12</f>
        <v>7913</v>
      </c>
      <c r="D12" s="37" t="str">
        <f>'analyses en ug RÉGULIER'!D12</f>
        <v>ADK_Q0434029</v>
      </c>
      <c r="E12" s="3">
        <f>'analyses en ug RÉGULIER'!E12</f>
        <v>44584.404861111114</v>
      </c>
      <c r="F12" s="4">
        <f>IF('analyses en ug RÉGULIER'!F12="&lt;1",1/2/$U12,'analyses en ug RÉGULIER'!F12/$U12)</f>
        <v>2.501932386493395E-4</v>
      </c>
      <c r="G12" s="10">
        <f>IF('analyses en ug RÉGULIER'!G12="&lt;1",1/2/$U12,'analyses en ug RÉGULIER'!G12/$U12)</f>
        <v>2.501932386493395E-4</v>
      </c>
      <c r="H12" s="4">
        <f>IF('analyses en ug RÉGULIER'!H12="&lt;5",5/2/$U12,'analyses en ug RÉGULIER'!H12/$U12)</f>
        <v>1.2509661932466973E-3</v>
      </c>
      <c r="I12" s="4">
        <f>IF('analyses en ug RÉGULIER'!I12="&lt;1",1/2/$U12,'analyses en ug RÉGULIER'!I12/$U12)</f>
        <v>2.501932386493395E-4</v>
      </c>
      <c r="J12" s="38">
        <f>IF('analyses en ug RÉGULIER'!J12="&lt;1",1/2/$U12,'analyses en ug RÉGULIER'!J12/$U12)</f>
        <v>2.501932386493395E-4</v>
      </c>
      <c r="K12" s="38">
        <f>IF('analyses en ug RÉGULIER'!K12="&lt;2",2/2/$U12,'analyses en ug RÉGULIER'!K12/$U12)</f>
        <v>8.7567633527268818E-2</v>
      </c>
      <c r="L12" s="38">
        <f>'analyses en ug RÉGULIER'!L12</f>
        <v>49.01</v>
      </c>
      <c r="M12">
        <f>'analyses en ug RÉGULIER'!M12</f>
        <v>24</v>
      </c>
      <c r="N12" s="4">
        <f>IF('analyses en ug RÉGULIER'!N12="&lt;1000",1000/2/$U12,'analyses en ug RÉGULIER'!N12/$U12)</f>
        <v>0.25019323864933946</v>
      </c>
      <c r="O12" s="4">
        <f>IF('analyses en ug RÉGULIER'!O12="&lt;1",1/2/$U12,'analyses en ug RÉGULIER'!O12/$U12)</f>
        <v>2.501932386493395E-4</v>
      </c>
      <c r="P12" s="4">
        <f>IF('analyses en ug RÉGULIER'!P12="&lt;1",1/2/$U12,'analyses en ug RÉGULIER'!P12/$U12)</f>
        <v>2.5019323864933947E-3</v>
      </c>
      <c r="Q12" s="4">
        <f>IF('analyses en ug RÉGULIER'!Q12="&lt;400",400/2/$U12,'analyses en ug RÉGULIER'!Q12/$U12*1000)</f>
        <v>5.5042512502854688</v>
      </c>
      <c r="R12" s="4">
        <f>IF('analyses en ug RÉGULIER'!R12="&lt;1",1/2/$U12,'analyses en ug RÉGULIER'!R12/$U12)</f>
        <v>2.501932386493395E-4</v>
      </c>
      <c r="S12" s="4">
        <f>IF('analyses en ug RÉGULIER'!S12="&lt;1",1/2/$U12,'analyses en ug RÉGULIER'!S12/$U12)</f>
        <v>2.001545909194716E-3</v>
      </c>
      <c r="T12" s="2">
        <v>40.776479999999999</v>
      </c>
      <c r="U12">
        <f t="shared" si="0"/>
        <v>1998.4552847999996</v>
      </c>
    </row>
    <row r="13" spans="1:26" x14ac:dyDescent="0.3">
      <c r="A13" s="2">
        <f>'analyses en ug RÉGULIER'!A13</f>
        <v>0</v>
      </c>
      <c r="B13" s="2" t="str">
        <f>'analyses en ug RÉGULIER'!B13</f>
        <v>22#6-008</v>
      </c>
      <c r="C13" s="2">
        <f>'analyses en ug RÉGULIER'!C13</f>
        <v>7914</v>
      </c>
      <c r="D13" s="14" t="str">
        <f>'analyses en ug RÉGULIER'!D13</f>
        <v>HDV_Q0434030</v>
      </c>
      <c r="E13" s="3">
        <f>'analyses en ug RÉGULIER'!E13</f>
        <v>44584.40625</v>
      </c>
      <c r="F13" s="4">
        <f>IF('analyses en ug RÉGULIER'!F13="&lt;1",1/2/$U13,'analyses en ug RÉGULIER'!F13/$U13)</f>
        <v>2.1779699158444273E-4</v>
      </c>
      <c r="G13" s="10">
        <f>IF('analyses en ug RÉGULIER'!G13="&lt;1",1/2/$U13,'analyses en ug RÉGULIER'!G13/$U13)</f>
        <v>2.1779699158444273E-4</v>
      </c>
      <c r="H13" s="4">
        <f>IF('analyses en ug RÉGULIER'!H13="&lt;5",5/2/$U13,'analyses en ug RÉGULIER'!H13/$U13)</f>
        <v>1.0889849579222136E-3</v>
      </c>
      <c r="I13" s="4">
        <f>IF('analyses en ug RÉGULIER'!I13="&lt;1",1/2/$U13,'analyses en ug RÉGULIER'!I13/$U13)</f>
        <v>2.1779699158444273E-4</v>
      </c>
      <c r="J13" s="38">
        <f>IF('analyses en ug RÉGULIER'!J13="&lt;1",1/2/$U13,'analyses en ug RÉGULIER'!J13/$U13)</f>
        <v>2.1779699158444273E-4</v>
      </c>
      <c r="K13" s="38">
        <f>IF('analyses en ug RÉGULIER'!K13="&lt;2",2/2/$U13,'analyses en ug RÉGULIER'!K13/$U13)</f>
        <v>2.9620390855484211E-2</v>
      </c>
      <c r="L13" s="38">
        <f>'analyses en ug RÉGULIER'!L13</f>
        <v>56.3</v>
      </c>
      <c r="M13">
        <f>'analyses en ug RÉGULIER'!M13</f>
        <v>24</v>
      </c>
      <c r="N13" s="4">
        <f>IF('analyses en ug RÉGULIER'!N13="&lt;1000",1000/2/$U13,'analyses en ug RÉGULIER'!N13/$U13)</f>
        <v>0.21779699158444274</v>
      </c>
      <c r="O13" s="4">
        <f>IF('analyses en ug RÉGULIER'!O13="&lt;1",1/2/$U13,'analyses en ug RÉGULIER'!O13/$U13)</f>
        <v>2.1779699158444273E-4</v>
      </c>
      <c r="P13" s="4">
        <f>IF('analyses en ug RÉGULIER'!P13="&lt;1",1/2/$U13,'analyses en ug RÉGULIER'!P13/$U13)</f>
        <v>3.0491578821821982E-3</v>
      </c>
      <c r="Q13" s="4">
        <f>IF('analyses en ug RÉGULIER'!Q13="&lt;400",400/2/$U13,'analyses en ug RÉGULIER'!Q13/$U13*1000)</f>
        <v>6.0983157643643962</v>
      </c>
      <c r="R13" s="4">
        <f>IF('analyses en ug RÉGULIER'!R13="&lt;1",1/2/$U13,'analyses en ug RÉGULIER'!R13/$U13)</f>
        <v>2.1779699158444273E-4</v>
      </c>
      <c r="S13" s="4">
        <f>IF('analyses en ug RÉGULIER'!S13="&lt;1",1/2/$U13,'analyses en ug RÉGULIER'!S13/$U13)</f>
        <v>1.0454255596053251E-2</v>
      </c>
      <c r="T13" s="2">
        <v>40.776479999999999</v>
      </c>
      <c r="U13">
        <f t="shared" si="0"/>
        <v>2295.7158239999999</v>
      </c>
    </row>
    <row r="14" spans="1:26" x14ac:dyDescent="0.3">
      <c r="A14" s="2">
        <f>'analyses en ug RÉGULIER'!A14</f>
        <v>0</v>
      </c>
      <c r="B14" s="2" t="str">
        <f>'analyses en ug RÉGULIER'!B14</f>
        <v>22#6-008</v>
      </c>
      <c r="C14" s="2">
        <f>'analyses en ug RÉGULIER'!C14</f>
        <v>7915</v>
      </c>
      <c r="D14" s="13" t="str">
        <f>'analyses en ug RÉGULIER'!D14</f>
        <v>LD_Q0434031</v>
      </c>
      <c r="E14" s="3">
        <f>'analyses en ug RÉGULIER'!E14</f>
        <v>44584.407638888886</v>
      </c>
      <c r="F14" s="4">
        <f>IF('analyses en ug RÉGULIER'!F14="&lt;1",1/2/$U14,'analyses en ug RÉGULIER'!F14/$U14)</f>
        <v>2.4587489668413735E-4</v>
      </c>
      <c r="G14" s="10">
        <f>IF('analyses en ug RÉGULIER'!G14="&lt;1",1/2/$U14,'analyses en ug RÉGULIER'!G14/$U14)</f>
        <v>2.4587489668413735E-4</v>
      </c>
      <c r="H14" s="4">
        <f>IF('analyses en ug RÉGULIER'!H14="&lt;5",5/2/$U14,'analyses en ug RÉGULIER'!H14/$U14)</f>
        <v>1.2293744834206868E-3</v>
      </c>
      <c r="I14" s="4">
        <f>IF('analyses en ug RÉGULIER'!I14="&lt;1",1/2/$U14,'analyses en ug RÉGULIER'!I14/$U14)</f>
        <v>2.4587489668413735E-4</v>
      </c>
      <c r="J14" s="38">
        <f>IF('analyses en ug RÉGULIER'!J14="&lt;1",1/2/$U14,'analyses en ug RÉGULIER'!J14/$U14)</f>
        <v>2.4587489668413735E-4</v>
      </c>
      <c r="K14" s="38">
        <f>IF('analyses en ug RÉGULIER'!K14="&lt;4",4/2/$U14,'analyses en ug RÉGULIER'!K14/$U14)</f>
        <v>0.393891584487988</v>
      </c>
      <c r="L14" s="38">
        <f>'analyses en ug RÉGULIER'!L14</f>
        <v>49.85</v>
      </c>
      <c r="M14">
        <f>'analyses en ug RÉGULIER'!M14</f>
        <v>24.01</v>
      </c>
      <c r="N14" s="4">
        <f>IF('analyses en ug RÉGULIER'!N14="&lt;1000",1000/2/$U14,'analyses en ug RÉGULIER'!N14/$U14)</f>
        <v>0.24587489668413734</v>
      </c>
      <c r="O14" s="4">
        <f>IF('analyses en ug RÉGULIER'!O14="&lt;1",1/2/$U14,'analyses en ug RÉGULIER'!O14/$U14)</f>
        <v>2.4587489668413735E-4</v>
      </c>
      <c r="P14" s="4">
        <f>IF('analyses en ug RÉGULIER'!P14="&lt;1",1/2/$U14,'analyses en ug RÉGULIER'!P14/$U14)</f>
        <v>5.4092477270510217E-3</v>
      </c>
      <c r="Q14" s="4">
        <f>IF('analyses en ug RÉGULIER'!Q14="&lt;400",400/2/$U14,'analyses en ug RÉGULIER'!Q14/$U14*1000)</f>
        <v>5.9009975204192964</v>
      </c>
      <c r="R14" s="4">
        <f>IF('analyses en ug RÉGULIER'!R14="&lt;1",1/2/$U14,'analyses en ug RÉGULIER'!R14/$U14)</f>
        <v>2.4587489668413735E-4</v>
      </c>
      <c r="S14" s="4">
        <f>IF('analyses en ug RÉGULIER'!S14="&lt;1",1/2/$U14,'analyses en ug RÉGULIER'!S14/$U14)</f>
        <v>9.2448961153235643E-2</v>
      </c>
      <c r="T14" s="2">
        <v>40.776479999999999</v>
      </c>
      <c r="U14">
        <f t="shared" si="0"/>
        <v>2033.5544894700004</v>
      </c>
    </row>
    <row r="15" spans="1:26" x14ac:dyDescent="0.3">
      <c r="A15" s="2">
        <f>'analyses en ug RÉGULIER'!A15</f>
        <v>0</v>
      </c>
      <c r="B15" s="2" t="str">
        <f>'analyses en ug RÉGULIER'!B15</f>
        <v>22#6-012</v>
      </c>
      <c r="C15" s="2">
        <f>'analyses en ug RÉGULIER'!C15</f>
        <v>7916</v>
      </c>
      <c r="D15" s="37" t="str">
        <f>'analyses en ug RÉGULIER'!D15</f>
        <v>ADK_Q0434032</v>
      </c>
      <c r="E15" s="3">
        <f>'analyses en ug RÉGULIER'!E15</f>
        <v>44590.473611111112</v>
      </c>
      <c r="F15" s="4">
        <f>IF('analyses en ug RÉGULIER'!F15="&lt;1",1/2/$U15,'analyses en ug RÉGULIER'!F15/$U15)</f>
        <v>4.948333586038792E-4</v>
      </c>
      <c r="G15" s="10">
        <f>IF('analyses en ug RÉGULIER'!G15="&lt;1",1/2/$U15,'analyses en ug RÉGULIER'!G15/$U15)</f>
        <v>2.474166793019396E-4</v>
      </c>
      <c r="H15" s="4">
        <f>IF('analyses en ug RÉGULIER'!H15="&lt;5",5/2/$U15,'analyses en ug RÉGULIER'!H15/$U15)</f>
        <v>1.2370833965096978E-3</v>
      </c>
      <c r="I15" s="4">
        <f>IF('analyses en ug RÉGULIER'!I15="&lt;1",1/2/$U15,'analyses en ug RÉGULIER'!I15/$U15)</f>
        <v>2.474166793019396E-4</v>
      </c>
      <c r="J15" s="38">
        <f>IF('analyses en ug RÉGULIER'!J15="&lt;1",1/2/$U15,'analyses en ug RÉGULIER'!J15/$U15)</f>
        <v>2.474166793019396E-4</v>
      </c>
      <c r="K15" s="38">
        <f>IF('analyses en ug RÉGULIER'!K15="&lt;2",2/2/$U15,'analyses en ug RÉGULIER'!K15/$U15)</f>
        <v>0.22020084457872621</v>
      </c>
      <c r="L15" s="38">
        <f>'analyses en ug RÉGULIER'!L15</f>
        <v>49.56</v>
      </c>
      <c r="M15">
        <f>'analyses en ug RÉGULIER'!M15</f>
        <v>24</v>
      </c>
      <c r="N15" s="4">
        <f>IF('analyses en ug RÉGULIER'!N15="&lt;1000",1000/2/$U15,'analyses en ug RÉGULIER'!N15/$U15)</f>
        <v>0.24741667930193958</v>
      </c>
      <c r="O15" s="4">
        <f>IF('analyses en ug RÉGULIER'!O15="&lt;1",1/2/$U15,'analyses en ug RÉGULIER'!O15/$U15)</f>
        <v>2.474166793019396E-4</v>
      </c>
      <c r="P15" s="4">
        <f>IF('analyses en ug RÉGULIER'!P15="&lt;1",1/2/$U15,'analyses en ug RÉGULIER'!P15/$U15)</f>
        <v>1.4845000758116375E-3</v>
      </c>
      <c r="Q15" s="4">
        <f>IF('analyses en ug RÉGULIER'!Q15="&lt;400",400/2/$U15,'analyses en ug RÉGULIER'!Q15/$U15*1000)</f>
        <v>9.4018338134737043</v>
      </c>
      <c r="R15" s="4">
        <f>IF('analyses en ug RÉGULIER'!R15="&lt;1",1/2/$U15,'analyses en ug RÉGULIER'!R15/$U15)</f>
        <v>9.896667172077584E-4</v>
      </c>
      <c r="S15" s="4">
        <f>IF('analyses en ug RÉGULIER'!S15="&lt;1",1/2/$U15,'analyses en ug RÉGULIER'!S15/$U15)</f>
        <v>1.632950083392801E-2</v>
      </c>
      <c r="T15" s="2">
        <v>40.776479999999999</v>
      </c>
      <c r="U15">
        <f t="shared" si="0"/>
        <v>2020.8823488</v>
      </c>
    </row>
    <row r="16" spans="1:26" x14ac:dyDescent="0.3">
      <c r="A16" s="2">
        <f>'analyses en ug RÉGULIER'!A16</f>
        <v>0</v>
      </c>
      <c r="B16" s="2" t="str">
        <f>'analyses en ug RÉGULIER'!B16</f>
        <v>22#6-012</v>
      </c>
      <c r="C16" s="2">
        <f>'analyses en ug RÉGULIER'!C16</f>
        <v>7917</v>
      </c>
      <c r="D16" s="14" t="str">
        <f>'analyses en ug RÉGULIER'!D16</f>
        <v>HDV_Q0434033</v>
      </c>
      <c r="E16" s="3">
        <f>'analyses en ug RÉGULIER'!E16</f>
        <v>44590.486805555556</v>
      </c>
      <c r="F16" s="4">
        <f>IF('analyses en ug RÉGULIER'!F16="&lt;1",1/2/$U16,'analyses en ug RÉGULIER'!F16/$U16)</f>
        <v>2.1982736870211769E-4</v>
      </c>
      <c r="G16" s="10">
        <f>IF('analyses en ug RÉGULIER'!G16="&lt;1",1/2/$U16,'analyses en ug RÉGULIER'!G16/$U16)</f>
        <v>2.1982736870211769E-4</v>
      </c>
      <c r="H16" s="4">
        <f>IF('analyses en ug RÉGULIER'!H16="&lt;5",5/2/$U16,'analyses en ug RÉGULIER'!H16/$U16)</f>
        <v>1.0991368435105885E-3</v>
      </c>
      <c r="I16" s="4">
        <f>IF('analyses en ug RÉGULIER'!I16="&lt;1",1/2/$U16,'analyses en ug RÉGULIER'!I16/$U16)</f>
        <v>2.1982736870211769E-4</v>
      </c>
      <c r="J16" s="38">
        <f>IF('analyses en ug RÉGULIER'!J16="&lt;1",1/2/$U16,'analyses en ug RÉGULIER'!J16/$U16)</f>
        <v>2.1982736870211769E-4</v>
      </c>
      <c r="K16" s="38">
        <f>IF('analyses en ug RÉGULIER'!K16="&lt;2",2/2/$U16,'analyses en ug RÉGULIER'!K16/$U16)</f>
        <v>3.8249962154168475E-2</v>
      </c>
      <c r="L16" s="38">
        <f>'analyses en ug RÉGULIER'!L16</f>
        <v>55.78</v>
      </c>
      <c r="M16">
        <f>'analyses en ug RÉGULIER'!M16</f>
        <v>24</v>
      </c>
      <c r="N16" s="4">
        <f>IF('analyses en ug RÉGULIER'!N16="&lt;1000",1000/2/$U16,'analyses en ug RÉGULIER'!N16/$U16)</f>
        <v>0.21982736870211769</v>
      </c>
      <c r="O16" s="4">
        <f>IF('analyses en ug RÉGULIER'!O16="&lt;1",1/2/$U16,'analyses en ug RÉGULIER'!O16/$U16)</f>
        <v>4.3965473740423537E-4</v>
      </c>
      <c r="P16" s="4">
        <f>IF('analyses en ug RÉGULIER'!P16="&lt;1",1/2/$U16,'analyses en ug RÉGULIER'!P16/$U16)</f>
        <v>2.1982736870211771E-3</v>
      </c>
      <c r="Q16" s="4">
        <f>IF('analyses en ug RÉGULIER'!Q16="&lt;400",400/2/$U16,'analyses en ug RÉGULIER'!Q16/$U16*1000)</f>
        <v>9.6724042228931779</v>
      </c>
      <c r="R16" s="4">
        <f>IF('analyses en ug RÉGULIER'!R16="&lt;1",1/2/$U16,'analyses en ug RÉGULIER'!R16/$U16)</f>
        <v>1.3189642122127061E-3</v>
      </c>
      <c r="S16" s="4">
        <f>IF('analyses en ug RÉGULIER'!S16="&lt;1",1/2/$U16,'analyses en ug RÉGULIER'!S16/$U16)</f>
        <v>2.5939629506849887E-2</v>
      </c>
      <c r="T16" s="2">
        <v>40.776479999999999</v>
      </c>
      <c r="U16">
        <f t="shared" si="0"/>
        <v>2274.5120544000001</v>
      </c>
    </row>
    <row r="17" spans="1:21" x14ac:dyDescent="0.3">
      <c r="A17" s="2">
        <f>'analyses en ug RÉGULIER'!A17</f>
        <v>0</v>
      </c>
      <c r="B17" s="2" t="str">
        <f>'analyses en ug RÉGULIER'!B17</f>
        <v>22#6-012</v>
      </c>
      <c r="C17" s="2">
        <f>'analyses en ug RÉGULIER'!C17</f>
        <v>7918</v>
      </c>
      <c r="D17" s="13" t="str">
        <f>'analyses en ug RÉGULIER'!D17</f>
        <v>LD_Q0434034</v>
      </c>
      <c r="E17" s="3">
        <f>'analyses en ug RÉGULIER'!E17</f>
        <v>44590.487500000003</v>
      </c>
      <c r="F17" s="4">
        <f>IF('analyses en ug RÉGULIER'!F17="&lt;1",1/2/$U17,'analyses en ug RÉGULIER'!F17/$U17)</f>
        <v>2.4508825434321632E-4</v>
      </c>
      <c r="G17" s="10">
        <f>IF('analyses en ug RÉGULIER'!G17="&lt;1",1/2/$U17,'analyses en ug RÉGULIER'!G17/$U17)</f>
        <v>2.4508825434321632E-4</v>
      </c>
      <c r="H17" s="4">
        <f>IF('analyses en ug RÉGULIER'!H17="&lt;5",5/2/$U17,'analyses en ug RÉGULIER'!H17/$U17)</f>
        <v>1.2254412717160816E-3</v>
      </c>
      <c r="I17" s="4">
        <f>IF('analyses en ug RÉGULIER'!I17="&lt;1",1/2/$U17,'analyses en ug RÉGULIER'!I17/$U17)</f>
        <v>2.4508825434321632E-4</v>
      </c>
      <c r="J17" s="38">
        <f>IF('analyses en ug RÉGULIER'!J17="&lt;1",1/2/$U17,'analyses en ug RÉGULIER'!J17/$U17)</f>
        <v>2.4508825434321632E-4</v>
      </c>
      <c r="K17" s="38">
        <f>IF('analyses en ug RÉGULIER'!K17="&lt;2",2/2/$U17,'analyses en ug RÉGULIER'!K17/$U17)</f>
        <v>0.27547919788177516</v>
      </c>
      <c r="L17" s="38">
        <f>'analyses en ug RÉGULIER'!L17</f>
        <v>50.01</v>
      </c>
      <c r="M17">
        <f>'analyses en ug RÉGULIER'!M17</f>
        <v>24.01</v>
      </c>
      <c r="N17" s="4">
        <f>IF('analyses en ug RÉGULIER'!N17="&lt;1000",1000/2/$U17,'analyses en ug RÉGULIER'!N17/$U17)</f>
        <v>0.24508825434321632</v>
      </c>
      <c r="O17" s="4">
        <f>IF('analyses en ug RÉGULIER'!O17="&lt;1",1/2/$U17,'analyses en ug RÉGULIER'!O17/$U17)</f>
        <v>2.4508825434321632E-4</v>
      </c>
      <c r="P17" s="4">
        <f>IF('analyses en ug RÉGULIER'!P17="&lt;1",1/2/$U17,'analyses en ug RÉGULIER'!P17/$U17)</f>
        <v>1.4705295260592981E-3</v>
      </c>
      <c r="Q17" s="4">
        <f>IF('analyses en ug RÉGULIER'!Q17="&lt;400",400/2/$U17,'analyses en ug RÉGULIER'!Q17/$U17*1000)</f>
        <v>9.8035301737286531</v>
      </c>
      <c r="R17" s="4">
        <f>IF('analyses en ug RÉGULIER'!R17="&lt;1",1/2/$U17,'analyses en ug RÉGULIER'!R17/$U17)</f>
        <v>2.4508825434321632E-4</v>
      </c>
      <c r="S17" s="4">
        <f>IF('analyses en ug RÉGULIER'!S17="&lt;1",1/2/$U17,'analyses en ug RÉGULIER'!S17/$U17)</f>
        <v>1.274458922584725E-2</v>
      </c>
      <c r="T17" s="2">
        <v>40.776479999999999</v>
      </c>
      <c r="U17">
        <f t="shared" si="0"/>
        <v>2040.081444702</v>
      </c>
    </row>
    <row r="18" spans="1:21" x14ac:dyDescent="0.3">
      <c r="A18" s="2">
        <f>'analyses en ug RÉGULIER'!A18</f>
        <v>0</v>
      </c>
      <c r="B18" s="2" t="str">
        <f>'analyses en ug RÉGULIER'!B18</f>
        <v>22#6-012</v>
      </c>
      <c r="C18" s="2">
        <f>'analyses en ug RÉGULIER'!C18</f>
        <v>7919</v>
      </c>
      <c r="D18" s="37" t="str">
        <f>'analyses en ug RÉGULIER'!D18</f>
        <v>ADK_Q0434035</v>
      </c>
      <c r="E18" s="3">
        <f>'analyses en ug RÉGULIER'!E18</f>
        <v>44596.488194444442</v>
      </c>
      <c r="F18" s="4">
        <f>IF('analyses en ug RÉGULIER'!F18="&lt;1",1/2/$U18,'analyses en ug RÉGULIER'!F18/$U18)</f>
        <v>5.4005807969856497E-2</v>
      </c>
      <c r="G18" s="10">
        <f>IF('analyses en ug RÉGULIER'!G18="&lt;1",1/2/$U18,'analyses en ug RÉGULIER'!G18/$U18)</f>
        <v>2.4548094531752951E-4</v>
      </c>
      <c r="H18" s="4">
        <f>IF('analyses en ug RÉGULIER'!H18="&lt;5",5/2/$U18,'analyses en ug RÉGULIER'!H18/$U18)</f>
        <v>1.6692704281592006E-2</v>
      </c>
      <c r="I18" s="4">
        <f>IF('analyses en ug RÉGULIER'!I18="&lt;1",1/2/$U18,'analyses en ug RÉGULIER'!I18/$U18)</f>
        <v>7.3644283595258857E-3</v>
      </c>
      <c r="J18" s="38">
        <f>IF('analyses en ug RÉGULIER'!J18="&lt;1",1/2/$U18,'analyses en ug RÉGULIER'!J18/$U18)</f>
        <v>1.0310199703336241E-2</v>
      </c>
      <c r="K18" s="38">
        <f>IF('analyses en ug RÉGULIER'!K18="&lt;2",2/2/$U18,'analyses en ug RÉGULIER'!K18/$U18)</f>
        <v>1.1832181564304922</v>
      </c>
      <c r="L18" s="38">
        <f>'analyses en ug RÉGULIER'!L18</f>
        <v>49.93</v>
      </c>
      <c r="M18">
        <f>'analyses en ug RÉGULIER'!M18</f>
        <v>24.01</v>
      </c>
      <c r="N18" s="4">
        <f>IF('analyses en ug RÉGULIER'!N18="&lt;1000",1000/2/$U18,'analyses en ug RÉGULIER'!N18/$U18)</f>
        <v>0.98192378127011803</v>
      </c>
      <c r="O18" s="4">
        <f>IF('analyses en ug RÉGULIER'!O18="&lt;1",1/2/$U18,'analyses en ug RÉGULIER'!O18/$U18)</f>
        <v>6.578889334509791E-2</v>
      </c>
      <c r="P18" s="4">
        <f>IF('analyses en ug RÉGULIER'!P18="&lt;1",1/2/$U18,'analyses en ug RÉGULIER'!P18/$U18)</f>
        <v>0.73153321704623797</v>
      </c>
      <c r="Q18" s="4">
        <f>IF('analyses en ug RÉGULIER'!Q18="&lt;400",400/2/$U18,'analyses en ug RÉGULIER'!Q18/$U18*1000)</f>
        <v>26.51194209429319</v>
      </c>
      <c r="R18" s="4">
        <f>IF('analyses en ug RÉGULIER'!R18="&lt;1",1/2/$U18,'analyses en ug RÉGULIER'!R18/$U18)</f>
        <v>9.8192378127011804E-3</v>
      </c>
      <c r="S18" s="4">
        <f>IF('analyses en ug RÉGULIER'!S18="&lt;1",1/2/$U18,'analyses en ug RÉGULIER'!S18/$U18)</f>
        <v>0.49096189063505902</v>
      </c>
      <c r="T18" s="2">
        <v>40.776479999999999</v>
      </c>
      <c r="U18">
        <f t="shared" si="0"/>
        <v>2036.817967086</v>
      </c>
    </row>
    <row r="19" spans="1:21" x14ac:dyDescent="0.3">
      <c r="A19" s="2">
        <f>'analyses en ug RÉGULIER'!A19</f>
        <v>0</v>
      </c>
      <c r="B19" s="2" t="str">
        <f>'analyses en ug RÉGULIER'!B19</f>
        <v>22#6-012</v>
      </c>
      <c r="C19" s="2">
        <f>'analyses en ug RÉGULIER'!C19</f>
        <v>7920</v>
      </c>
      <c r="D19" s="14" t="str">
        <f>'analyses en ug RÉGULIER'!D19</f>
        <v>HDV_Q0434036</v>
      </c>
      <c r="E19" s="3">
        <f>'analyses en ug RÉGULIER'!E19</f>
        <v>44596.488888888889</v>
      </c>
      <c r="F19" s="4">
        <f>IF('analyses en ug RÉGULIER'!F19="&lt;1",1/2/$U19,'analyses en ug RÉGULIER'!F19/$U19)</f>
        <v>1.0455295554403244E-2</v>
      </c>
      <c r="G19" s="10">
        <f>IF('analyses en ug RÉGULIER'!G19="&lt;1",1/2/$U19,'analyses en ug RÉGULIER'!G19/$U19)</f>
        <v>2.0910591108806489E-4</v>
      </c>
      <c r="H19" s="4">
        <f>IF('analyses en ug RÉGULIER'!H19="&lt;5",5/2/$U19,'analyses en ug RÉGULIER'!H19/$U19)</f>
        <v>2.5092709330567786E-3</v>
      </c>
      <c r="I19" s="4">
        <f>IF('analyses en ug RÉGULIER'!I19="&lt;1",1/2/$U19,'analyses en ug RÉGULIER'!I19/$U19)</f>
        <v>2.5092709330567786E-3</v>
      </c>
      <c r="J19" s="38">
        <f>IF('analyses en ug RÉGULIER'!J19="&lt;1",1/2/$U19,'analyses en ug RÉGULIER'!J19/$U19)</f>
        <v>2.5092709330567786E-3</v>
      </c>
      <c r="K19" s="38">
        <f>IF('analyses en ug RÉGULIER'!K19="&lt;2",2/2/$U19,'analyses en ug RÉGULIER'!K19/$U19)</f>
        <v>0.20659664015500812</v>
      </c>
      <c r="L19" s="38">
        <f>'analyses en ug RÉGULIER'!L19</f>
        <v>58.64</v>
      </c>
      <c r="M19">
        <f>'analyses en ug RÉGULIER'!M19</f>
        <v>24</v>
      </c>
      <c r="N19" s="4">
        <f>IF('analyses en ug RÉGULIER'!N19="&lt;1000",1000/2/$U19,'analyses en ug RÉGULIER'!N19/$U19)</f>
        <v>0.83642364435225958</v>
      </c>
      <c r="O19" s="4">
        <f>IF('analyses en ug RÉGULIER'!O19="&lt;1",1/2/$U19,'analyses en ug RÉGULIER'!O19/$U19)</f>
        <v>1.7146684709221319E-2</v>
      </c>
      <c r="P19" s="4">
        <f>IF('analyses en ug RÉGULIER'!P19="&lt;1",1/2/$U19,'analyses en ug RÉGULIER'!P19/$U19)</f>
        <v>6.1058926037714949E-2</v>
      </c>
      <c r="Q19" s="4">
        <f>IF('analyses en ug RÉGULIER'!Q19="&lt;400",400/2/$U19,'analyses en ug RÉGULIER'!Q19/$U19*1000)</f>
        <v>13.800990131812283</v>
      </c>
      <c r="R19" s="4">
        <f>IF('analyses en ug RÉGULIER'!R19="&lt;1",1/2/$U19,'analyses en ug RÉGULIER'!R19/$U19)</f>
        <v>1.6728472887045192E-3</v>
      </c>
      <c r="S19" s="4">
        <f>IF('analyses en ug RÉGULIER'!S19="&lt;1",1/2/$U19,'analyses en ug RÉGULIER'!S19/$U19)</f>
        <v>7.4441704347351104E-2</v>
      </c>
      <c r="T19" s="2">
        <v>40.776479999999999</v>
      </c>
      <c r="U19">
        <f t="shared" si="0"/>
        <v>2391.1327872000002</v>
      </c>
    </row>
    <row r="20" spans="1:21" x14ac:dyDescent="0.3">
      <c r="A20" s="2">
        <f>'analyses en ug RÉGULIER'!A20</f>
        <v>0</v>
      </c>
      <c r="B20" s="2" t="str">
        <f>'analyses en ug RÉGULIER'!B20</f>
        <v>22#6-012</v>
      </c>
      <c r="C20" s="2">
        <f>'analyses en ug RÉGULIER'!C20</f>
        <v>7921</v>
      </c>
      <c r="D20" s="13" t="str">
        <f>'analyses en ug RÉGULIER'!D20</f>
        <v>LD_Q0434037</v>
      </c>
      <c r="E20" s="3">
        <f>'analyses en ug RÉGULIER'!E20</f>
        <v>44596.489583333336</v>
      </c>
      <c r="F20" s="4">
        <f>IF('analyses en ug RÉGULIER'!F20="&lt;1",1/2/$U20,'analyses en ug RÉGULIER'!F20/$U20)</f>
        <v>2.8856653560221895E-3</v>
      </c>
      <c r="G20" s="10">
        <f>IF('analyses en ug RÉGULIER'!G20="&lt;1",1/2/$U20,'analyses en ug RÉGULIER'!G20/$U20)</f>
        <v>2.4047211300184913E-4</v>
      </c>
      <c r="H20" s="4">
        <f>IF('analyses en ug RÉGULIER'!H20="&lt;5",5/2/$U20,'analyses en ug RÉGULIER'!H20/$U20)</f>
        <v>1.2023605650092455E-3</v>
      </c>
      <c r="I20" s="4">
        <f>IF('analyses en ug RÉGULIER'!I20="&lt;1",1/2/$U20,'analyses en ug RÉGULIER'!I20/$U20)</f>
        <v>9.6188845200739651E-4</v>
      </c>
      <c r="J20" s="38">
        <f>IF('analyses en ug RÉGULIER'!J20="&lt;1",1/2/$U20,'analyses en ug RÉGULIER'!J20/$U20)</f>
        <v>3.847553808029586E-3</v>
      </c>
      <c r="K20" s="38">
        <f>IF('analyses en ug RÉGULIER'!K20="&lt;2",2/2/$U20,'analyses en ug RÉGULIER'!K20/$U20)</f>
        <v>0.416016755493199</v>
      </c>
      <c r="L20" s="38">
        <f>'analyses en ug RÉGULIER'!L20</f>
        <v>50.97</v>
      </c>
      <c r="M20">
        <f>'analyses en ug RÉGULIER'!M20</f>
        <v>24.01</v>
      </c>
      <c r="N20" s="4">
        <f>IF('analyses en ug RÉGULIER'!N20="&lt;1000",1000/2/$U20,'analyses en ug RÉGULIER'!N20/$U20)</f>
        <v>11.542661424088758</v>
      </c>
      <c r="O20" s="4">
        <f>IF('analyses en ug RÉGULIER'!O20="&lt;1",1/2/$U20,'analyses en ug RÉGULIER'!O20/$U20)</f>
        <v>9.137940294070267E-3</v>
      </c>
      <c r="P20" s="4">
        <f>IF('analyses en ug RÉGULIER'!P20="&lt;1",1/2/$U20,'analyses en ug RÉGULIER'!P20/$U20)</f>
        <v>2.9337597786225592E-2</v>
      </c>
      <c r="Q20" s="4">
        <f>IF('analyses en ug RÉGULIER'!Q20="&lt;400",400/2/$U20,'analyses en ug RÉGULIER'!Q20/$U20*1000)</f>
        <v>111.0981162068543</v>
      </c>
      <c r="R20" s="4">
        <f>IF('analyses en ug RÉGULIER'!R20="&lt;1",1/2/$U20,'analyses en ug RÉGULIER'!R20/$U20)</f>
        <v>9.6188845200739651E-4</v>
      </c>
      <c r="S20" s="4">
        <f>IF('analyses en ug RÉGULIER'!S20="&lt;1",1/2/$U20,'analyses en ug RÉGULIER'!S20/$U20)</f>
        <v>5.7232362894440093E-2</v>
      </c>
      <c r="T20" s="2">
        <v>40.776479999999999</v>
      </c>
      <c r="U20">
        <f t="shared" si="0"/>
        <v>2079.2431760939999</v>
      </c>
    </row>
    <row r="21" spans="1:21" x14ac:dyDescent="0.3">
      <c r="A21" s="2">
        <f>'analyses en ug RÉGULIER'!A21</f>
        <v>0</v>
      </c>
      <c r="B21" s="2" t="str">
        <f>'analyses en ug RÉGULIER'!B21</f>
        <v>22#6-015</v>
      </c>
      <c r="C21" s="2">
        <f>'analyses en ug RÉGULIER'!C21</f>
        <v>7922</v>
      </c>
      <c r="D21" s="37" t="str">
        <f>'analyses en ug RÉGULIER'!D21</f>
        <v>ADK_Q0434038</v>
      </c>
      <c r="E21" s="3">
        <f>'analyses en ug RÉGULIER'!E21</f>
        <v>44602.561805555553</v>
      </c>
      <c r="F21" s="4">
        <f>IF('analyses en ug RÉGULIER'!F21="&lt;1",1/2/$U21,'analyses en ug RÉGULIER'!F21/$U21)</f>
        <v>5.2671695129742806E-3</v>
      </c>
      <c r="G21" s="10">
        <f>IF('analyses en ug RÉGULIER'!G21="&lt;1",1/2/$U21,'analyses en ug RÉGULIER'!G21/$U21)</f>
        <v>2.6335847564871404E-4</v>
      </c>
      <c r="H21" s="4">
        <f>IF('analyses en ug RÉGULIER'!H21="&lt;5",5/2/$U21,'analyses en ug RÉGULIER'!H21/$U21)</f>
        <v>1.3167923782435702E-3</v>
      </c>
      <c r="I21" s="4">
        <f>IF('analyses en ug RÉGULIER'!I21="&lt;1",1/2/$U21,'analyses en ug RÉGULIER'!I21/$U21)</f>
        <v>1.0534339025948562E-3</v>
      </c>
      <c r="J21" s="38">
        <f>IF('analyses en ug RÉGULIER'!J21="&lt;1",1/2/$U21,'analyses en ug RÉGULIER'!J21/$U21)</f>
        <v>2.6335847564871404E-4</v>
      </c>
      <c r="K21" s="38">
        <f>IF('analyses en ug RÉGULIER'!K21="&lt;2",2/2/$U21,'analyses en ug RÉGULIER'!K21/$U21)</f>
        <v>0.16486240575609498</v>
      </c>
      <c r="L21" s="38">
        <f>'analyses en ug RÉGULIER'!L21</f>
        <v>46.56</v>
      </c>
      <c r="M21">
        <f>'analyses en ug RÉGULIER'!M21</f>
        <v>24</v>
      </c>
      <c r="N21" s="4">
        <f>IF('analyses en ug RÉGULIER'!N21="&lt;1000",1000/2/$U21,'analyses en ug RÉGULIER'!N21/$U21)</f>
        <v>0.26335847564871401</v>
      </c>
      <c r="O21" s="4">
        <f>IF('analyses en ug RÉGULIER'!O21="&lt;1",1/2/$U21,'analyses en ug RÉGULIER'!O21/$U21)</f>
        <v>1.0534339025948562E-3</v>
      </c>
      <c r="P21" s="4">
        <f>IF('analyses en ug RÉGULIER'!P21="&lt;1",1/2/$U21,'analyses en ug RÉGULIER'!P21/$U21)</f>
        <v>1.7908376344112555E-2</v>
      </c>
      <c r="Q21" s="4">
        <f>IF('analyses en ug RÉGULIER'!Q21="&lt;400",400/2/$U21,'analyses en ug RÉGULIER'!Q21/$U21*1000)</f>
        <v>8.42747122075885</v>
      </c>
      <c r="R21" s="4">
        <f>IF('analyses en ug RÉGULIER'!R21="&lt;1",1/2/$U21,'analyses en ug RÉGULIER'!R21/$U21)</f>
        <v>2.6335847564871404E-4</v>
      </c>
      <c r="S21" s="4">
        <f>IF('analyses en ug RÉGULIER'!S21="&lt;1",1/2/$U21,'analyses en ug RÉGULIER'!S21/$U21)</f>
        <v>2.1068678051897122E-2</v>
      </c>
      <c r="T21" s="2">
        <v>40.776479999999999</v>
      </c>
      <c r="U21">
        <f t="shared" si="0"/>
        <v>1898.5529088000001</v>
      </c>
    </row>
    <row r="22" spans="1:21" x14ac:dyDescent="0.3">
      <c r="A22" s="2">
        <f>'analyses en ug RÉGULIER'!A22</f>
        <v>0</v>
      </c>
      <c r="B22" s="2" t="str">
        <f>'analyses en ug RÉGULIER'!B22</f>
        <v>22#6-015</v>
      </c>
      <c r="C22" s="2">
        <f>'analyses en ug RÉGULIER'!C22</f>
        <v>7923</v>
      </c>
      <c r="D22" s="14" t="str">
        <f>'analyses en ug RÉGULIER'!D22</f>
        <v>HDV_Q0434039</v>
      </c>
      <c r="E22" s="3">
        <f>'analyses en ug RÉGULIER'!E22</f>
        <v>44602.5625</v>
      </c>
      <c r="F22" s="4">
        <f>IF('analyses en ug RÉGULIER'!F22="&lt;1",1/2/$U22,'analyses en ug RÉGULIER'!F22/$U22)</f>
        <v>4.612364350650414E-3</v>
      </c>
      <c r="G22" s="10">
        <f>IF('analyses en ug RÉGULIER'!G22="&lt;1",1/2/$U22,'analyses en ug RÉGULIER'!G22/$U22)</f>
        <v>2.3061821753252068E-4</v>
      </c>
      <c r="H22" s="4">
        <f>IF('analyses en ug RÉGULIER'!H22="&lt;5",5/2/$U22,'analyses en ug RÉGULIER'!H22/$U22)</f>
        <v>1.1530910876626035E-3</v>
      </c>
      <c r="I22" s="4">
        <f>IF('analyses en ug RÉGULIER'!I22="&lt;1",1/2/$U22,'analyses en ug RÉGULIER'!I22/$U22)</f>
        <v>9.2247287013008271E-4</v>
      </c>
      <c r="J22" s="38">
        <f>IF('analyses en ug RÉGULIER'!J22="&lt;1",1/2/$U22,'analyses en ug RÉGULIER'!J22/$U22)</f>
        <v>2.3061821753252068E-4</v>
      </c>
      <c r="K22" s="38">
        <f>IF('analyses en ug RÉGULIER'!K22="&lt;2",2/2/$U22,'analyses en ug RÉGULIER'!K22/$U22)</f>
        <v>3.4592732629878102E-2</v>
      </c>
      <c r="L22" s="38">
        <f>'analyses en ug RÉGULIER'!L22</f>
        <v>53.17</v>
      </c>
      <c r="M22">
        <f>'analyses en ug RÉGULIER'!M22</f>
        <v>24</v>
      </c>
      <c r="N22" s="4">
        <f>IF('analyses en ug RÉGULIER'!N22="&lt;1000",1000/2/$U22,'analyses en ug RÉGULIER'!N22/$U22)</f>
        <v>0.23061821753252068</v>
      </c>
      <c r="O22" s="4">
        <f>IF('analyses en ug RÉGULIER'!O22="&lt;1",1/2/$U22,'analyses en ug RÉGULIER'!O22/$U22)</f>
        <v>2.3061821753252068E-4</v>
      </c>
      <c r="P22" s="4">
        <f>IF('analyses en ug RÉGULIER'!P22="&lt;1",1/2/$U22,'analyses en ug RÉGULIER'!P22/$U22)</f>
        <v>1.1530910876626034E-2</v>
      </c>
      <c r="Q22" s="4">
        <f>IF('analyses en ug RÉGULIER'!Q22="&lt;400",400/2/$U22,'analyses en ug RÉGULIER'!Q22/$U22*1000)</f>
        <v>9.2247287013008279</v>
      </c>
      <c r="R22" s="4">
        <f>IF('analyses en ug RÉGULIER'!R22="&lt;1",1/2/$U22,'analyses en ug RÉGULIER'!R22/$U22)</f>
        <v>2.3061821753252068E-4</v>
      </c>
      <c r="S22" s="4">
        <f>IF('analyses en ug RÉGULIER'!S22="&lt;1",1/2/$U22,'analyses en ug RÉGULIER'!S22/$U22)</f>
        <v>1.5682038792211406E-2</v>
      </c>
      <c r="T22" s="2">
        <v>40.776479999999999</v>
      </c>
      <c r="U22">
        <f t="shared" si="0"/>
        <v>2168.0854416000002</v>
      </c>
    </row>
    <row r="23" spans="1:21" x14ac:dyDescent="0.3">
      <c r="A23" s="2">
        <f>'analyses en ug RÉGULIER'!A23</f>
        <v>0</v>
      </c>
      <c r="B23" s="2" t="str">
        <f>'analyses en ug RÉGULIER'!B23</f>
        <v>22#6-015</v>
      </c>
      <c r="C23" s="2">
        <f>'analyses en ug RÉGULIER'!C23</f>
        <v>7924</v>
      </c>
      <c r="D23" s="13" t="str">
        <f>'analyses en ug RÉGULIER'!D23</f>
        <v>LD_Q0434040</v>
      </c>
      <c r="E23" s="3">
        <f>'analyses en ug RÉGULIER'!E23</f>
        <v>44602.5625</v>
      </c>
      <c r="F23" s="4">
        <f>IF('analyses en ug RÉGULIER'!F23="&lt;1",1/2/$U23,'analyses en ug RÉGULIER'!F23/$U23)</f>
        <v>2.5647225616339903E-4</v>
      </c>
      <c r="G23" s="10">
        <f>IF('analyses en ug RÉGULIER'!G23="&lt;1",1/2/$U23,'analyses en ug RÉGULIER'!G23/$U23)</f>
        <v>2.5647225616339903E-4</v>
      </c>
      <c r="H23" s="4">
        <f>IF('analyses en ug RÉGULIER'!H23="&lt;5",5/2/$U23,'analyses en ug RÉGULIER'!H23/$U23)</f>
        <v>1.282361280816995E-3</v>
      </c>
      <c r="I23" s="4">
        <f>IF('analyses en ug RÉGULIER'!I23="&lt;1",1/2/$U23,'analyses en ug RÉGULIER'!I23/$U23)</f>
        <v>2.5647225616339903E-4</v>
      </c>
      <c r="J23" s="38">
        <f>IF('analyses en ug RÉGULIER'!J23="&lt;1",1/2/$U23,'analyses en ug RÉGULIER'!J23/$U23)</f>
        <v>2.5647225616339903E-4</v>
      </c>
      <c r="K23" s="38">
        <f>IF('analyses en ug RÉGULIER'!K23="&lt;2",2/2/$U23,'analyses en ug RÉGULIER'!K23/$U23)</f>
        <v>0.15080568662407862</v>
      </c>
      <c r="L23" s="38">
        <f>'analyses en ug RÉGULIER'!L23</f>
        <v>47.85</v>
      </c>
      <c r="M23">
        <f>'analyses en ug RÉGULIER'!M23</f>
        <v>23.98</v>
      </c>
      <c r="N23" s="4">
        <f>IF('analyses en ug RÉGULIER'!N23="&lt;1000",1000/2/$U23,'analyses en ug RÉGULIER'!N23/$U23)</f>
        <v>0.25647225616339903</v>
      </c>
      <c r="O23" s="4">
        <f>IF('analyses en ug RÉGULIER'!O23="&lt;1",1/2/$U23,'analyses en ug RÉGULIER'!O23/$U23)</f>
        <v>2.5647225616339903E-4</v>
      </c>
      <c r="P23" s="4">
        <f>IF('analyses en ug RÉGULIER'!P23="&lt;1",1/2/$U23,'analyses en ug RÉGULIER'!P23/$U23)</f>
        <v>2.5647225616339899E-3</v>
      </c>
      <c r="Q23" s="4">
        <f>IF('analyses en ug RÉGULIER'!Q23="&lt;400",400/2/$U23,'analyses en ug RÉGULIER'!Q23/$U23*1000)</f>
        <v>9.2330012218823647</v>
      </c>
      <c r="R23" s="4">
        <f>IF('analyses en ug RÉGULIER'!R23="&lt;1",1/2/$U23,'analyses en ug RÉGULIER'!R23/$U23)</f>
        <v>2.5647225616339903E-4</v>
      </c>
      <c r="S23" s="4">
        <f>IF('analyses en ug RÉGULIER'!S23="&lt;1",1/2/$U23,'analyses en ug RÉGULIER'!S23/$U23)</f>
        <v>8.2071121972287688E-3</v>
      </c>
      <c r="T23" s="2">
        <v>40.776479999999999</v>
      </c>
      <c r="U23">
        <f t="shared" si="0"/>
        <v>1949.5286058599997</v>
      </c>
    </row>
    <row r="24" spans="1:21" x14ac:dyDescent="0.3">
      <c r="A24" s="2">
        <f>'analyses en ug RÉGULIER'!A24</f>
        <v>0</v>
      </c>
      <c r="B24" s="2" t="str">
        <f>'analyses en ug RÉGULIER'!B24</f>
        <v>22#6-015</v>
      </c>
      <c r="C24" s="2">
        <f>'analyses en ug RÉGULIER'!C24</f>
        <v>7925</v>
      </c>
      <c r="D24" s="37" t="str">
        <f>'analyses en ug RÉGULIER'!D24</f>
        <v>ADK_Q0434041</v>
      </c>
      <c r="E24" s="3">
        <f>'analyses en ug RÉGULIER'!E24</f>
        <v>44608.563888888886</v>
      </c>
      <c r="F24" s="4">
        <f>IF('analyses en ug RÉGULIER'!F24="&lt;1",1/2/$U24,'analyses en ug RÉGULIER'!F24/$U24)</f>
        <v>5.1070264998767699E-4</v>
      </c>
      <c r="G24" s="10">
        <f>IF('analyses en ug RÉGULIER'!G24="&lt;1",1/2/$U24,'analyses en ug RÉGULIER'!G24/$U24)</f>
        <v>2.553513249938385E-4</v>
      </c>
      <c r="H24" s="4">
        <f>IF('analyses en ug RÉGULIER'!H24="&lt;5",5/2/$U24,'analyses en ug RÉGULIER'!H24/$U24)</f>
        <v>1.2767566249691925E-3</v>
      </c>
      <c r="I24" s="4">
        <f>IF('analyses en ug RÉGULIER'!I24="&lt;1",1/2/$U24,'analyses en ug RÉGULIER'!I24/$U24)</f>
        <v>2.553513249938385E-4</v>
      </c>
      <c r="J24" s="38">
        <f>IF('analyses en ug RÉGULIER'!J24="&lt;1",1/2/$U24,'analyses en ug RÉGULIER'!J24/$U24)</f>
        <v>2.553513249938385E-4</v>
      </c>
      <c r="K24" s="38">
        <f>IF('analyses en ug RÉGULIER'!K24="&lt;2",2/2/$U24,'analyses en ug RÉGULIER'!K24/$U24)</f>
        <v>5.6687994148632147E-2</v>
      </c>
      <c r="L24" s="38">
        <f>'analyses en ug RÉGULIER'!L24</f>
        <v>48.02</v>
      </c>
      <c r="M24">
        <f>'analyses en ug RÉGULIER'!M24</f>
        <v>24</v>
      </c>
      <c r="N24" s="4">
        <f>IF('analyses en ug RÉGULIER'!N24="&lt;1000",1000/2/$U24,'analyses en ug RÉGULIER'!N24/$U24)</f>
        <v>0.2553513249938385</v>
      </c>
      <c r="O24" s="4">
        <f>IF('analyses en ug RÉGULIER'!O24="&lt;1",1/2/$U24,'analyses en ug RÉGULIER'!O24/$U24)</f>
        <v>2.553513249938385E-4</v>
      </c>
      <c r="P24" s="4">
        <f>IF('analyses en ug RÉGULIER'!P24="&lt;1",1/2/$U24,'analyses en ug RÉGULIER'!P24/$U24)</f>
        <v>2.553513249938385E-3</v>
      </c>
      <c r="Q24" s="4">
        <f>IF('analyses en ug RÉGULIER'!Q24="&lt;400",400/2/$U24,'analyses en ug RÉGULIER'!Q24/$U24*1000)</f>
        <v>13.278268899679603</v>
      </c>
      <c r="R24" s="4">
        <f>IF('analyses en ug RÉGULIER'!R24="&lt;1",1/2/$U24,'analyses en ug RÉGULIER'!R24/$U24)</f>
        <v>2.553513249938385E-4</v>
      </c>
      <c r="S24" s="4">
        <f>IF('analyses en ug RÉGULIER'!S24="&lt;1",1/2/$U24,'analyses en ug RÉGULIER'!S24/$U24)</f>
        <v>1.9917403349519403E-2</v>
      </c>
      <c r="T24" s="2">
        <v>40.776479999999999</v>
      </c>
      <c r="U24">
        <f t="shared" si="0"/>
        <v>1958.0865696000001</v>
      </c>
    </row>
    <row r="25" spans="1:21" x14ac:dyDescent="0.3">
      <c r="A25" s="2">
        <f>'analyses en ug RÉGULIER'!A25</f>
        <v>0</v>
      </c>
      <c r="B25" s="2" t="str">
        <f>'analyses en ug RÉGULIER'!B25</f>
        <v>22#6-015</v>
      </c>
      <c r="C25" s="2">
        <f>'analyses en ug RÉGULIER'!C25</f>
        <v>7926</v>
      </c>
      <c r="D25" s="14" t="str">
        <f>'analyses en ug RÉGULIER'!D25</f>
        <v>HDV_Q0434042</v>
      </c>
      <c r="E25" s="3">
        <f>'analyses en ug RÉGULIER'!E25</f>
        <v>44608.564583333333</v>
      </c>
      <c r="F25" s="4">
        <f>IF('analyses en ug RÉGULIER'!F25="&lt;1",1/2/$U25,'analyses en ug RÉGULIER'!F25/$U25)</f>
        <v>4.5541209382373728E-4</v>
      </c>
      <c r="G25" s="10">
        <f>IF('analyses en ug RÉGULIER'!G25="&lt;1",1/2/$U25,'analyses en ug RÉGULIER'!G25/$U25)</f>
        <v>2.2770604691186864E-4</v>
      </c>
      <c r="H25" s="4">
        <f>IF('analyses en ug RÉGULIER'!H25="&lt;5",5/2/$U25,'analyses en ug RÉGULIER'!H25/$U25)</f>
        <v>1.1385302345593431E-3</v>
      </c>
      <c r="I25" s="4">
        <f>IF('analyses en ug RÉGULIER'!I25="&lt;1",1/2/$U25,'analyses en ug RÉGULIER'!I25/$U25)</f>
        <v>2.2770604691186864E-4</v>
      </c>
      <c r="J25" s="38">
        <f>IF('analyses en ug RÉGULIER'!J25="&lt;1",1/2/$U25,'analyses en ug RÉGULIER'!J25/$U25)</f>
        <v>2.2770604691186864E-4</v>
      </c>
      <c r="K25" s="38">
        <f>IF('analyses en ug RÉGULIER'!K25="&lt;2",2/2/$U25,'analyses en ug RÉGULIER'!K25/$U25)</f>
        <v>2.5958489347953025E-2</v>
      </c>
      <c r="L25" s="38">
        <f>'analyses en ug RÉGULIER'!L25</f>
        <v>53.85</v>
      </c>
      <c r="M25">
        <f>'analyses en ug RÉGULIER'!M25</f>
        <v>24</v>
      </c>
      <c r="N25" s="4">
        <f>IF('analyses en ug RÉGULIER'!N25="&lt;1000",1000/2/$U25,'analyses en ug RÉGULIER'!N25/$U25)</f>
        <v>0.22770604691186863</v>
      </c>
      <c r="O25" s="4">
        <f>IF('analyses en ug RÉGULIER'!O25="&lt;1",1/2/$U25,'analyses en ug RÉGULIER'!O25/$U25)</f>
        <v>2.2770604691186864E-4</v>
      </c>
      <c r="P25" s="4">
        <f>IF('analyses en ug RÉGULIER'!P25="&lt;1",1/2/$U25,'analyses en ug RÉGULIER'!P25/$U25)</f>
        <v>1.3662362814712118E-3</v>
      </c>
      <c r="Q25" s="4">
        <f>IF('analyses en ug RÉGULIER'!Q25="&lt;400",400/2/$U25,'analyses en ug RÉGULIER'!Q25/$U25*1000)</f>
        <v>13.206950720888381</v>
      </c>
      <c r="R25" s="4">
        <f>IF('analyses en ug RÉGULIER'!R25="&lt;1",1/2/$U25,'analyses en ug RÉGULIER'!R25/$U25)</f>
        <v>4.5541209382373728E-4</v>
      </c>
      <c r="S25" s="4">
        <f>IF('analyses en ug RÉGULIER'!S25="&lt;1",1/2/$U25,'analyses en ug RÉGULIER'!S25/$U25)</f>
        <v>2.0948956315891915E-2</v>
      </c>
      <c r="T25" s="2">
        <v>40.776479999999999</v>
      </c>
      <c r="U25">
        <f t="shared" si="0"/>
        <v>2195.8134479999999</v>
      </c>
    </row>
    <row r="26" spans="1:21" x14ac:dyDescent="0.3">
      <c r="A26" s="2">
        <f>'analyses en ug RÉGULIER'!A26</f>
        <v>0</v>
      </c>
      <c r="B26" s="2" t="str">
        <f>'analyses en ug RÉGULIER'!B26</f>
        <v>22#6-015</v>
      </c>
      <c r="C26" s="2">
        <f>'analyses en ug RÉGULIER'!C26</f>
        <v>7927</v>
      </c>
      <c r="D26" s="13" t="str">
        <f>'analyses en ug RÉGULIER'!D26</f>
        <v>LD_Q0434043</v>
      </c>
      <c r="E26" s="3">
        <f>'analyses en ug RÉGULIER'!E26</f>
        <v>44608.565972222219</v>
      </c>
      <c r="F26" s="4">
        <f>IF('analyses en ug RÉGULIER'!F26="&lt;1",1/2/$U26,'analyses en ug RÉGULIER'!F26/$U26)</f>
        <v>2.5339669559965261E-4</v>
      </c>
      <c r="G26" s="10">
        <f>IF('analyses en ug RÉGULIER'!G26="&lt;1",1/2/$U26,'analyses en ug RÉGULIER'!G26/$U26)</f>
        <v>2.5339669559965261E-4</v>
      </c>
      <c r="H26" s="4">
        <f>IF('analyses en ug RÉGULIER'!H26="&lt;5",5/2/$U26,'analyses en ug RÉGULIER'!H26/$U26)</f>
        <v>1.2669834779982631E-3</v>
      </c>
      <c r="I26" s="4">
        <f>IF('analyses en ug RÉGULIER'!I26="&lt;1",1/2/$U26,'analyses en ug RÉGULIER'!I26/$U26)</f>
        <v>2.5339669559965261E-4</v>
      </c>
      <c r="J26" s="38">
        <f>IF('analyses en ug RÉGULIER'!J26="&lt;1",1/2/$U26,'analyses en ug RÉGULIER'!J26/$U26)</f>
        <v>2.5339669559965261E-4</v>
      </c>
      <c r="K26" s="38">
        <f>IF('analyses en ug RÉGULIER'!K26="&lt;4",4/2/$U26,'analyses en ug RÉGULIER'!K26/$U26)</f>
        <v>6.9430694594304815E-2</v>
      </c>
      <c r="L26" s="38">
        <f>'analyses en ug RÉGULIER'!L26</f>
        <v>48.33</v>
      </c>
      <c r="M26">
        <f>'analyses en ug RÉGULIER'!M26</f>
        <v>24.03</v>
      </c>
      <c r="N26" s="4">
        <f>IF('analyses en ug RÉGULIER'!N26="&lt;1000",1000/2/$U26,'analyses en ug RÉGULIER'!N26/$U26)</f>
        <v>0.25339669559965261</v>
      </c>
      <c r="O26" s="4">
        <f>IF('analyses en ug RÉGULIER'!O26="&lt;1",1/2/$U26,'analyses en ug RÉGULIER'!O26/$U26)</f>
        <v>2.5339669559965261E-4</v>
      </c>
      <c r="P26" s="4">
        <f>IF('analyses en ug RÉGULIER'!P26="&lt;1",1/2/$U26,'analyses en ug RÉGULIER'!P26/$U26)</f>
        <v>1.5203801735979156E-3</v>
      </c>
      <c r="Q26" s="4">
        <f>IF('analyses en ug RÉGULIER'!Q26="&lt;400",400/2/$U26,'analyses en ug RÉGULIER'!Q26/$U26*1000)</f>
        <v>12.669834779982629</v>
      </c>
      <c r="R26" s="4">
        <f>IF('analyses en ug RÉGULIER'!R26="&lt;1",1/2/$U26,'analyses en ug RÉGULIER'!R26/$U26)</f>
        <v>2.5339669559965261E-4</v>
      </c>
      <c r="S26" s="4">
        <f>IF('analyses en ug RÉGULIER'!S26="&lt;1",1/2/$U26,'analyses en ug RÉGULIER'!S26/$U26)</f>
        <v>8.1086942591888835E-3</v>
      </c>
      <c r="T26" s="2">
        <v>40.776479999999999</v>
      </c>
      <c r="U26">
        <f t="shared" si="0"/>
        <v>1973.1906874980002</v>
      </c>
    </row>
    <row r="27" spans="1:21" x14ac:dyDescent="0.3">
      <c r="A27" s="2">
        <f>'analyses en ug RÉGULIER'!A27</f>
        <v>0</v>
      </c>
      <c r="B27" s="2" t="str">
        <f>'analyses en ug RÉGULIER'!B27</f>
        <v>22#6-017</v>
      </c>
      <c r="C27" s="2">
        <f>'analyses en ug RÉGULIER'!C27</f>
        <v>7928</v>
      </c>
      <c r="D27" s="37" t="str">
        <f>'analyses en ug RÉGULIER'!D27</f>
        <v>ADK_Q0434044</v>
      </c>
      <c r="E27" s="3">
        <f>'analyses en ug RÉGULIER'!E27</f>
        <v>44614.70208333333</v>
      </c>
      <c r="F27" s="4">
        <f>IF('analyses en ug RÉGULIER'!F27="&lt;1",1/2/$U27,'analyses en ug RÉGULIER'!F27/$U27)</f>
        <v>3.9190072068999049E-2</v>
      </c>
      <c r="G27" s="10">
        <f>IF('analyses en ug RÉGULIER'!G27="&lt;1",1/2/$U27,'analyses en ug RÉGULIER'!G27/$U27)</f>
        <v>2.5121841069871185E-4</v>
      </c>
      <c r="H27" s="4">
        <f>IF('analyses en ug RÉGULIER'!H27="&lt;5",5/2/$U27,'analyses en ug RÉGULIER'!H27/$U27)</f>
        <v>6.0292418567690839E-3</v>
      </c>
      <c r="I27" s="4">
        <f>IF('analyses en ug RÉGULIER'!I27="&lt;1",1/2/$U27,'analyses en ug RÉGULIER'!I27/$U27)</f>
        <v>5.0243682139742363E-3</v>
      </c>
      <c r="J27" s="38">
        <f>IF('analyses en ug RÉGULIER'!J27="&lt;1",1/2/$U27,'analyses en ug RÉGULIER'!J27/$U27)</f>
        <v>1.0048736427948474E-3</v>
      </c>
      <c r="K27" s="38">
        <f>IF('analyses en ug RÉGULIER'!K27="&lt;2",2/2/$U27,'analyses en ug RÉGULIER'!K27/$U27)</f>
        <v>0.33613023351487642</v>
      </c>
      <c r="L27" s="38">
        <f>'analyses en ug RÉGULIER'!L27</f>
        <v>48.81</v>
      </c>
      <c r="M27">
        <f>'analyses en ug RÉGULIER'!M27</f>
        <v>24</v>
      </c>
      <c r="N27" s="4">
        <f>IF('analyses en ug RÉGULIER'!N27="&lt;1000",1000/2/$U27,'analyses en ug RÉGULIER'!N27/$U27)</f>
        <v>0.25121841069871181</v>
      </c>
      <c r="O27" s="4">
        <f>IF('analyses en ug RÉGULIER'!O27="&lt;1",1/2/$U27,'analyses en ug RÉGULIER'!O27/$U27)</f>
        <v>3.5170577497819658E-3</v>
      </c>
      <c r="P27" s="4">
        <f>IF('analyses en ug RÉGULIER'!P27="&lt;1",1/2/$U27,'analyses en ug RÉGULIER'!P27/$U27)</f>
        <v>0.13565794177730439</v>
      </c>
      <c r="Q27" s="4">
        <f>IF('analyses en ug RÉGULIER'!Q27="&lt;400",400/2/$U27,'analyses en ug RÉGULIER'!Q27/$U27*1000)</f>
        <v>12.058483713538168</v>
      </c>
      <c r="R27" s="4">
        <f>IF('analyses en ug RÉGULIER'!R27="&lt;1",1/2/$U27,'analyses en ug RÉGULIER'!R27/$U27)</f>
        <v>2.5121841069871182E-3</v>
      </c>
      <c r="S27" s="4">
        <f>IF('analyses en ug RÉGULIER'!S27="&lt;1",1/2/$U27,'analyses en ug RÉGULIER'!S27/$U27)</f>
        <v>9.6970306529702774E-2</v>
      </c>
      <c r="T27" s="2">
        <v>40.776479999999999</v>
      </c>
      <c r="U27">
        <f t="shared" si="0"/>
        <v>1990.2999888000002</v>
      </c>
    </row>
    <row r="28" spans="1:21" x14ac:dyDescent="0.3">
      <c r="A28" s="2">
        <f>'analyses en ug RÉGULIER'!A28</f>
        <v>0</v>
      </c>
      <c r="B28" s="2" t="str">
        <f>'analyses en ug RÉGULIER'!B28</f>
        <v>22#6-017</v>
      </c>
      <c r="C28" s="2">
        <f>'analyses en ug RÉGULIER'!C28</f>
        <v>7929</v>
      </c>
      <c r="D28" s="14" t="str">
        <f>'analyses en ug RÉGULIER'!D28</f>
        <v>HDV_Q0434045</v>
      </c>
      <c r="E28" s="3">
        <f>'analyses en ug RÉGULIER'!E28</f>
        <v>44614.703472222223</v>
      </c>
      <c r="F28" s="4">
        <f>IF('analyses en ug RÉGULIER'!F28="&lt;1",1/2/$U28,'analyses en ug RÉGULIER'!F28/$U28)</f>
        <v>3.517237899233883E-3</v>
      </c>
      <c r="G28" s="10">
        <f>IF('analyses en ug RÉGULIER'!G28="&lt;1",1/2/$U28,'analyses en ug RÉGULIER'!G28/$U28)</f>
        <v>2.1982736870211769E-4</v>
      </c>
      <c r="H28" s="4">
        <f>IF('analyses en ug RÉGULIER'!H28="&lt;5",5/2/$U28,'analyses en ug RÉGULIER'!H28/$U28)</f>
        <v>1.0991368435105885E-3</v>
      </c>
      <c r="I28" s="4">
        <f>IF('analyses en ug RÉGULIER'!I28="&lt;1",1/2/$U28,'analyses en ug RÉGULIER'!I28/$U28)</f>
        <v>2.1982736870211769E-4</v>
      </c>
      <c r="J28" s="38">
        <f>IF('analyses en ug RÉGULIER'!J28="&lt;1",1/2/$U28,'analyses en ug RÉGULIER'!J28/$U28)</f>
        <v>2.1982736870211769E-4</v>
      </c>
      <c r="K28" s="38">
        <f>IF('analyses en ug RÉGULIER'!K28="&lt;2",2/2/$U28,'analyses en ug RÉGULIER'!K28/$U28)</f>
        <v>4.2646509528210835E-2</v>
      </c>
      <c r="L28" s="38">
        <f>'analyses en ug RÉGULIER'!L28</f>
        <v>55.78</v>
      </c>
      <c r="M28">
        <f>'analyses en ug RÉGULIER'!M28</f>
        <v>24</v>
      </c>
      <c r="N28" s="4">
        <f>IF('analyses en ug RÉGULIER'!N28="&lt;1000",1000/2/$U28,'analyses en ug RÉGULIER'!N28/$U28)</f>
        <v>0.21982736870211769</v>
      </c>
      <c r="O28" s="4">
        <f>IF('analyses en ug RÉGULIER'!O28="&lt;1",1/2/$U28,'analyses en ug RÉGULIER'!O28/$U28)</f>
        <v>4.3965473740423537E-4</v>
      </c>
      <c r="P28" s="4">
        <f>IF('analyses en ug RÉGULIER'!P28="&lt;1",1/2/$U28,'analyses en ug RÉGULIER'!P28/$U28)</f>
        <v>1.8905153708382121E-2</v>
      </c>
      <c r="Q28" s="4">
        <f>IF('analyses en ug RÉGULIER'!Q28="&lt;400",400/2/$U28,'analyses en ug RÉGULIER'!Q28/$U28*1000)</f>
        <v>5.7155115862550598</v>
      </c>
      <c r="R28" s="4">
        <f>IF('analyses en ug RÉGULIER'!R28="&lt;1",1/2/$U28,'analyses en ug RÉGULIER'!R28/$U28)</f>
        <v>2.1982736870211769E-4</v>
      </c>
      <c r="S28" s="4">
        <f>IF('analyses en ug RÉGULIER'!S28="&lt;1",1/2/$U28,'analyses en ug RÉGULIER'!S28/$U28)</f>
        <v>1.0991368435105885E-2</v>
      </c>
      <c r="T28" s="2">
        <v>40.776479999999999</v>
      </c>
      <c r="U28">
        <f t="shared" si="0"/>
        <v>2274.5120544000001</v>
      </c>
    </row>
    <row r="29" spans="1:21" x14ac:dyDescent="0.3">
      <c r="A29" s="2">
        <f>'analyses en ug RÉGULIER'!A29</f>
        <v>0</v>
      </c>
      <c r="B29" s="2" t="str">
        <f>'analyses en ug RÉGULIER'!B29</f>
        <v>22#6-017</v>
      </c>
      <c r="C29" s="2">
        <f>'analyses en ug RÉGULIER'!C29</f>
        <v>7930</v>
      </c>
      <c r="D29" s="13" t="str">
        <f>'analyses en ug RÉGULIER'!D29</f>
        <v>LD_Q0434046</v>
      </c>
      <c r="E29" s="3">
        <f>'analyses en ug RÉGULIER'!E29</f>
        <v>44614.70416666667</v>
      </c>
      <c r="F29" s="4">
        <f>IF('analyses en ug RÉGULIER'!F29="&lt;1",1/2/$U29,'analyses en ug RÉGULIER'!F29/$U29)</f>
        <v>2.9410590521185961E-3</v>
      </c>
      <c r="G29" s="10">
        <f>IF('analyses en ug RÉGULIER'!G29="&lt;1",1/2/$U29,'analyses en ug RÉGULIER'!G29/$U29)</f>
        <v>2.4508825434321632E-4</v>
      </c>
      <c r="H29" s="4">
        <f>IF('analyses en ug RÉGULIER'!H29="&lt;5",5/2/$U29,'analyses en ug RÉGULIER'!H29/$U29)</f>
        <v>1.2254412717160816E-3</v>
      </c>
      <c r="I29" s="4">
        <f>IF('analyses en ug RÉGULIER'!I29="&lt;1",1/2/$U29,'analyses en ug RÉGULIER'!I29/$U29)</f>
        <v>2.4508825434321632E-4</v>
      </c>
      <c r="J29" s="38">
        <f>IF('analyses en ug RÉGULIER'!J29="&lt;1",1/2/$U29,'analyses en ug RÉGULIER'!J29/$U29)</f>
        <v>4.9017650868643265E-4</v>
      </c>
      <c r="K29" s="38">
        <f>IF('analyses en ug RÉGULIER'!K29="&lt;2",2/2/$U29,'analyses en ug RÉGULIER'!K29/$U29)</f>
        <v>3.5782885134109585E-2</v>
      </c>
      <c r="L29" s="38">
        <f>'analyses en ug RÉGULIER'!L29</f>
        <v>50.01</v>
      </c>
      <c r="M29">
        <f>'analyses en ug RÉGULIER'!M29</f>
        <v>24.01</v>
      </c>
      <c r="N29" s="4">
        <f>IF('analyses en ug RÉGULIER'!N29="&lt;1000",1000/2/$U29,'analyses en ug RÉGULIER'!N29/$U29)</f>
        <v>0.24508825434321632</v>
      </c>
      <c r="O29" s="4">
        <f>IF('analyses en ug RÉGULIER'!O29="&lt;1",1/2/$U29,'analyses en ug RÉGULIER'!O29/$U29)</f>
        <v>2.4508825434321632E-4</v>
      </c>
      <c r="P29" s="4">
        <f>IF('analyses en ug RÉGULIER'!P29="&lt;1",1/2/$U29,'analyses en ug RÉGULIER'!P29/$U29)</f>
        <v>1.7646354312711575E-2</v>
      </c>
      <c r="Q29" s="4">
        <f>IF('analyses en ug RÉGULIER'!Q29="&lt;400",400/2/$U29,'analyses en ug RÉGULIER'!Q29/$U29*1000)</f>
        <v>8.8231771563557881</v>
      </c>
      <c r="R29" s="4">
        <f>IF('analyses en ug RÉGULIER'!R29="&lt;1",1/2/$U29,'analyses en ug RÉGULIER'!R29/$U29)</f>
        <v>2.4508825434321632E-4</v>
      </c>
      <c r="S29" s="4">
        <f>IF('analyses en ug RÉGULIER'!S29="&lt;1",1/2/$U29,'analyses en ug RÉGULIER'!S29/$U29)</f>
        <v>1.0783883191101519E-2</v>
      </c>
      <c r="T29" s="2">
        <v>40.776479999999999</v>
      </c>
      <c r="U29">
        <f t="shared" si="0"/>
        <v>2040.081444702</v>
      </c>
    </row>
    <row r="30" spans="1:21" x14ac:dyDescent="0.3">
      <c r="A30" s="2">
        <f>'analyses en ug RÉGULIER'!A30</f>
        <v>0</v>
      </c>
      <c r="B30" s="2" t="str">
        <f>'analyses en ug RÉGULIER'!B30</f>
        <v>22#6-020</v>
      </c>
      <c r="C30" s="2">
        <f>'analyses en ug RÉGULIER'!C30</f>
        <v>7931</v>
      </c>
      <c r="D30" s="37" t="str">
        <f>'analyses en ug RÉGULIER'!D30</f>
        <v>ADK_Q0434047</v>
      </c>
      <c r="E30" s="3">
        <f>'analyses en ug RÉGULIER'!E30</f>
        <v>44620.379861111112</v>
      </c>
      <c r="F30" s="4">
        <f>IF('analyses en ug RÉGULIER'!F30="&lt;1",1/2/$U30,'analyses en ug RÉGULIER'!F30/$U30)</f>
        <v>4.5442757107612567E-3</v>
      </c>
      <c r="G30" s="10">
        <f>IF('analyses en ug RÉGULIER'!G30="&lt;1",1/2/$U30,'analyses en ug RÉGULIER'!G30/$U30)</f>
        <v>2.5245976170895867E-4</v>
      </c>
      <c r="H30" s="4">
        <f>IF('analyses en ug RÉGULIER'!H30="&lt;5",5/2/$U30,'analyses en ug RÉGULIER'!H30/$U30)</f>
        <v>1.2622988085447934E-3</v>
      </c>
      <c r="I30" s="4">
        <f>IF('analyses en ug RÉGULIER'!I30="&lt;1",1/2/$U30,'analyses en ug RÉGULIER'!I30/$U30)</f>
        <v>2.5245976170895867E-4</v>
      </c>
      <c r="J30" s="38">
        <f>IF('analyses en ug RÉGULIER'!J30="&lt;1",1/2/$U30,'analyses en ug RÉGULIER'!J30/$U30)</f>
        <v>2.5245976170895867E-4</v>
      </c>
      <c r="K30" s="38">
        <f>IF('analyses en ug RÉGULIER'!K30="&lt;2",2/2/$U30,'analyses en ug RÉGULIER'!K30/$U30)</f>
        <v>0.1479414203614498</v>
      </c>
      <c r="L30" s="38">
        <f>'analyses en ug RÉGULIER'!L30</f>
        <v>48.57</v>
      </c>
      <c r="M30">
        <f>'analyses en ug RÉGULIER'!M30</f>
        <v>24</v>
      </c>
      <c r="N30" s="4">
        <f>IF('analyses en ug RÉGULIER'!N30="&lt;1000",1000/2/$U30,'analyses en ug RÉGULIER'!N30/$U30)</f>
        <v>1.0098390468358347</v>
      </c>
      <c r="O30" s="4">
        <f>IF('analyses en ug RÉGULIER'!O30="&lt;1",1/2/$U30,'analyses en ug RÉGULIER'!O30/$U30)</f>
        <v>2.5245976170895867E-4</v>
      </c>
      <c r="P30" s="4">
        <f>IF('analyses en ug RÉGULIER'!P30="&lt;1",1/2/$U30,'analyses en ug RÉGULIER'!P30/$U30)</f>
        <v>2.0196780936716694E-3</v>
      </c>
      <c r="Q30" s="4">
        <f>IF('analyses en ug RÉGULIER'!Q30="&lt;400",400/2/$U30,'analyses en ug RÉGULIER'!Q30/$U30*1000)</f>
        <v>8.0787123746866776</v>
      </c>
      <c r="R30" s="4">
        <f>IF('analyses en ug RÉGULIER'!R30="&lt;1",1/2/$U30,'analyses en ug RÉGULIER'!R30/$U30)</f>
        <v>2.5245976170895867E-4</v>
      </c>
      <c r="S30" s="4">
        <f>IF('analyses en ug RÉGULIER'!S30="&lt;1",1/2/$U30,'analyses en ug RÉGULIER'!S30/$U30)</f>
        <v>9.0885514215225133E-3</v>
      </c>
      <c r="T30" s="2">
        <v>40.776479999999999</v>
      </c>
      <c r="U30">
        <f t="shared" si="0"/>
        <v>1980.5136336000003</v>
      </c>
    </row>
    <row r="31" spans="1:21" x14ac:dyDescent="0.3">
      <c r="A31" s="2">
        <f>'analyses en ug RÉGULIER'!A31</f>
        <v>0</v>
      </c>
      <c r="B31" s="2" t="str">
        <f>'analyses en ug RÉGULIER'!B31</f>
        <v>22#6-020</v>
      </c>
      <c r="C31" s="2">
        <f>'analyses en ug RÉGULIER'!C31</f>
        <v>7932</v>
      </c>
      <c r="D31" s="14" t="str">
        <f>'analyses en ug RÉGULIER'!D31</f>
        <v>HDV_Q0434048</v>
      </c>
      <c r="E31" s="3">
        <f>'analyses en ug RÉGULIER'!E31</f>
        <v>44620.380555555559</v>
      </c>
      <c r="F31" s="4">
        <f>IF('analyses en ug RÉGULIER'!F31="&lt;1",1/2/$U31,'analyses en ug RÉGULIER'!F31/$U31)</f>
        <v>4.376149402642443E-4</v>
      </c>
      <c r="G31" s="10">
        <f>IF('analyses en ug RÉGULIER'!G31="&lt;1",1/2/$U31,'analyses en ug RÉGULIER'!G31/$U31)</f>
        <v>2.1880747013212215E-4</v>
      </c>
      <c r="H31" s="4">
        <f>IF('analyses en ug RÉGULIER'!H31="&lt;5",5/2/$U31,'analyses en ug RÉGULIER'!H31/$U31)</f>
        <v>1.0940373506606108E-3</v>
      </c>
      <c r="I31" s="4">
        <f>IF('analyses en ug RÉGULIER'!I31="&lt;1",1/2/$U31,'analyses en ug RÉGULIER'!I31/$U31)</f>
        <v>2.1880747013212215E-4</v>
      </c>
      <c r="J31" s="38">
        <f>IF('analyses en ug RÉGULIER'!J31="&lt;1",1/2/$U31,'analyses en ug RÉGULIER'!J31/$U31)</f>
        <v>2.1880747013212215E-4</v>
      </c>
      <c r="K31" s="38">
        <f>IF('analyses en ug RÉGULIER'!K31="&lt;2",2/2/$U31,'analyses en ug RÉGULIER'!K31/$U31)</f>
        <v>0.20174048746181664</v>
      </c>
      <c r="L31" s="38">
        <f>'analyses en ug RÉGULIER'!L31</f>
        <v>56.04</v>
      </c>
      <c r="M31">
        <f>'analyses en ug RÉGULIER'!M31</f>
        <v>24</v>
      </c>
      <c r="N31" s="4">
        <f>IF('analyses en ug RÉGULIER'!N31="&lt;1000",1000/2/$U31,'analyses en ug RÉGULIER'!N31/$U31)</f>
        <v>0.8752298805284886</v>
      </c>
      <c r="O31" s="4">
        <f>IF('analyses en ug RÉGULIER'!O31="&lt;1",1/2/$U31,'analyses en ug RÉGULIER'!O31/$U31)</f>
        <v>2.1880747013212215E-4</v>
      </c>
      <c r="P31" s="4">
        <f>IF('analyses en ug RÉGULIER'!P31="&lt;1",1/2/$U31,'analyses en ug RÉGULIER'!P31/$U31)</f>
        <v>1.3128448207927329E-3</v>
      </c>
      <c r="Q31" s="4">
        <f>IF('analyses en ug RÉGULIER'!Q31="&lt;400",400/2/$U31,'analyses en ug RÉGULIER'!Q31/$U31*1000)</f>
        <v>8.7522988052848856</v>
      </c>
      <c r="R31" s="4">
        <f>IF('analyses en ug RÉGULIER'!R31="&lt;1",1/2/$U31,'analyses en ug RÉGULIER'!R31/$U31)</f>
        <v>2.1880747013212215E-4</v>
      </c>
      <c r="S31" s="4">
        <f>IF('analyses en ug RÉGULIER'!S31="&lt;1",1/2/$U31,'analyses en ug RÉGULIER'!S31/$U31)</f>
        <v>1.3128448207927329E-2</v>
      </c>
      <c r="T31" s="2">
        <v>40.776479999999999</v>
      </c>
      <c r="U31">
        <f t="shared" si="0"/>
        <v>2285.1139392</v>
      </c>
    </row>
    <row r="32" spans="1:21" x14ac:dyDescent="0.3">
      <c r="A32" s="2">
        <f>'analyses en ug RÉGULIER'!A32</f>
        <v>0</v>
      </c>
      <c r="B32" s="2" t="str">
        <f>'analyses en ug RÉGULIER'!B32</f>
        <v>22#6-020</v>
      </c>
      <c r="C32" s="2">
        <f>'analyses en ug RÉGULIER'!C32</f>
        <v>7933</v>
      </c>
      <c r="D32" s="13" t="str">
        <f>'analyses en ug RÉGULIER'!D32</f>
        <v>LD_Q0434049</v>
      </c>
      <c r="E32" s="3">
        <f>'analyses en ug RÉGULIER'!E32</f>
        <v>44620.381249999999</v>
      </c>
      <c r="F32" s="4">
        <f>IF('analyses en ug RÉGULIER'!F32="&lt;1",1/2/$U32,'analyses en ug RÉGULIER'!F32/$U32)</f>
        <v>2.4746342821934682E-4</v>
      </c>
      <c r="G32" s="10">
        <f>IF('analyses en ug RÉGULIER'!G32="&lt;1",1/2/$U32,'analyses en ug RÉGULIER'!G32/$U32)</f>
        <v>2.4746342821934682E-4</v>
      </c>
      <c r="H32" s="4">
        <f>IF('analyses en ug RÉGULIER'!H32="&lt;5",5/2/$U32,'analyses en ug RÉGULIER'!H32/$U32)</f>
        <v>1.2373171410967341E-3</v>
      </c>
      <c r="I32" s="4">
        <f>IF('analyses en ug RÉGULIER'!I32="&lt;1",1/2/$U32,'analyses en ug RÉGULIER'!I32/$U32)</f>
        <v>2.4746342821934682E-4</v>
      </c>
      <c r="J32" s="38">
        <f>IF('analyses en ug RÉGULIER'!J32="&lt;1",1/2/$U32,'analyses en ug RÉGULIER'!J32/$U32)</f>
        <v>2.4746342821934682E-4</v>
      </c>
      <c r="K32" s="38">
        <f>IF('analyses en ug RÉGULIER'!K32="&lt;2",2/2/$U32,'analyses en ug RÉGULIER'!K32/$U32)</f>
        <v>0.28062352760073928</v>
      </c>
      <c r="L32" s="38">
        <f>'analyses en ug RÉGULIER'!L32</f>
        <v>49.53</v>
      </c>
      <c r="M32">
        <f>'analyses en ug RÉGULIER'!M32</f>
        <v>24.01</v>
      </c>
      <c r="N32" s="4">
        <f>IF('analyses en ug RÉGULIER'!N32="&lt;1000",1000/2/$U32,'analyses en ug RÉGULIER'!N32/$U32)</f>
        <v>1.4847805693160809</v>
      </c>
      <c r="O32" s="4">
        <f>IF('analyses en ug RÉGULIER'!O32="&lt;1",1/2/$U32,'analyses en ug RÉGULIER'!O32/$U32)</f>
        <v>2.4746342821934682E-4</v>
      </c>
      <c r="P32" s="4">
        <f>IF('analyses en ug RÉGULIER'!P32="&lt;1",1/2/$U32,'analyses en ug RÉGULIER'!P32/$U32)</f>
        <v>9.8985371287738729E-4</v>
      </c>
      <c r="Q32" s="4">
        <f>IF('analyses en ug RÉGULIER'!Q32="&lt;400",400/2/$U32,'analyses en ug RÉGULIER'!Q32/$U32*1000)</f>
        <v>11.878244554528646</v>
      </c>
      <c r="R32" s="4">
        <f>IF('analyses en ug RÉGULIER'!R32="&lt;1",1/2/$U32,'analyses en ug RÉGULIER'!R32/$U32)</f>
        <v>2.4746342821934682E-4</v>
      </c>
      <c r="S32" s="4">
        <f>IF('analyses en ug RÉGULIER'!S32="&lt;1",1/2/$U32,'analyses en ug RÉGULIER'!S32/$U32)</f>
        <v>7.4239028465804043E-3</v>
      </c>
      <c r="T32" s="2">
        <v>40.776479999999999</v>
      </c>
      <c r="U32">
        <f t="shared" si="0"/>
        <v>2020.5005790060002</v>
      </c>
    </row>
    <row r="33" spans="1:21" x14ac:dyDescent="0.3">
      <c r="A33" s="2">
        <f>'analyses en ug RÉGULIER'!A33</f>
        <v>0</v>
      </c>
      <c r="B33" s="2" t="str">
        <f>'analyses en ug RÉGULIER'!B33</f>
        <v>22#6-022</v>
      </c>
      <c r="C33" s="2">
        <f>'analyses en ug RÉGULIER'!C33</f>
        <v>7934</v>
      </c>
      <c r="D33" s="37" t="str">
        <f>'analyses en ug RÉGULIER'!D33</f>
        <v>ADK_Q0434050</v>
      </c>
      <c r="E33" s="3">
        <f>'analyses en ug RÉGULIER'!E33</f>
        <v>44626.490277777775</v>
      </c>
      <c r="F33" s="4">
        <f>IF('analyses en ug RÉGULIER'!F33="&lt;1",1/2/$U33,'analyses en ug RÉGULIER'!F33/$U33)</f>
        <v>2.9601156237976115E-2</v>
      </c>
      <c r="G33" s="10">
        <f>IF('analyses en ug RÉGULIER'!G33="&lt;1",1/2/$U33,'analyses en ug RÉGULIER'!G33/$U33)</f>
        <v>2.596592652454045E-4</v>
      </c>
      <c r="H33" s="4">
        <f>IF('analyses en ug RÉGULIER'!H33="&lt;5",5/2/$U33,'analyses en ug RÉGULIER'!H33/$U33)</f>
        <v>3.1159111829448544E-3</v>
      </c>
      <c r="I33" s="4">
        <f>IF('analyses en ug RÉGULIER'!I33="&lt;1",1/2/$U33,'analyses en ug RÉGULIER'!I33/$U33)</f>
        <v>1.038637060981618E-3</v>
      </c>
      <c r="J33" s="38">
        <f>IF('analyses en ug RÉGULIER'!J33="&lt;1",1/2/$U33,'analyses en ug RÉGULIER'!J33/$U33)</f>
        <v>2.596592652454045E-4</v>
      </c>
      <c r="K33" s="38">
        <f>IF('analyses en ug RÉGULIER'!K33="&lt;2",2/2/$U33,'analyses en ug RÉGULIER'!K33/$U33)</f>
        <v>0.15371828502527948</v>
      </c>
      <c r="L33" s="38">
        <f>'analyses en ug RÉGULIER'!L33</f>
        <v>46.93</v>
      </c>
      <c r="M33">
        <f>'analyses en ug RÉGULIER'!M33</f>
        <v>24.15</v>
      </c>
      <c r="N33" s="4">
        <f>IF('analyses en ug RÉGULIER'!N33="&lt;1000",1000/2/$U33,'analyses en ug RÉGULIER'!N33/$U33)</f>
        <v>0.2596592652454045</v>
      </c>
      <c r="O33" s="4">
        <f>IF('analyses en ug RÉGULIER'!O33="&lt;1",1/2/$U33,'analyses en ug RÉGULIER'!O33/$U33)</f>
        <v>2.596592652454045E-4</v>
      </c>
      <c r="P33" s="4">
        <f>IF('analyses en ug RÉGULIER'!P33="&lt;1",1/2/$U33,'analyses en ug RÉGULIER'!P33/$U33)</f>
        <v>5.5047764232025759E-2</v>
      </c>
      <c r="Q33" s="4">
        <f>IF('analyses en ug RÉGULIER'!Q33="&lt;400",400/2/$U33,'analyses en ug RÉGULIER'!Q33/$U33*1000)</f>
        <v>4.6738667744172817</v>
      </c>
      <c r="R33" s="4">
        <f>IF('analyses en ug RÉGULIER'!R33="&lt;1",1/2/$U33,'analyses en ug RÉGULIER'!R33/$U33)</f>
        <v>1.038637060981618E-3</v>
      </c>
      <c r="S33" s="4">
        <f>IF('analyses en ug RÉGULIER'!S33="&lt;1",1/2/$U33,'analyses en ug RÉGULIER'!S33/$U33)</f>
        <v>2.4407970933068027E-2</v>
      </c>
      <c r="T33" s="2">
        <v>40.776479999999999</v>
      </c>
      <c r="U33">
        <f t="shared" si="0"/>
        <v>1925.6004576899998</v>
      </c>
    </row>
    <row r="34" spans="1:21" x14ac:dyDescent="0.3">
      <c r="A34" s="2">
        <f>'analyses en ug RÉGULIER'!A34</f>
        <v>0</v>
      </c>
      <c r="B34" s="2" t="str">
        <f>'analyses en ug RÉGULIER'!B34</f>
        <v>22#6-022</v>
      </c>
      <c r="C34" s="2">
        <f>'analyses en ug RÉGULIER'!C34</f>
        <v>7935</v>
      </c>
      <c r="D34" s="14" t="str">
        <f>'analyses en ug RÉGULIER'!D34</f>
        <v>HDV_Q0434051</v>
      </c>
      <c r="E34" s="3">
        <f>'analyses en ug RÉGULIER'!E34</f>
        <v>44626.490972222222</v>
      </c>
      <c r="F34" s="4">
        <f>IF('analyses en ug RÉGULIER'!F34="&lt;1",1/2/$U34,'analyses en ug RÉGULIER'!F34/$U34)</f>
        <v>4.4488951362224791E-3</v>
      </c>
      <c r="G34" s="10">
        <f>IF('analyses en ug RÉGULIER'!G34="&lt;1",1/2/$U34,'analyses en ug RÉGULIER'!G34/$U34)</f>
        <v>2.2244475681112394E-4</v>
      </c>
      <c r="H34" s="4">
        <f>IF('analyses en ug RÉGULIER'!H34="&lt;5",5/2/$U34,'analyses en ug RÉGULIER'!H34/$U34)</f>
        <v>1.1122237840556198E-3</v>
      </c>
      <c r="I34" s="4">
        <f>IF('analyses en ug RÉGULIER'!I34="&lt;1",1/2/$U34,'analyses en ug RÉGULIER'!I34/$U34)</f>
        <v>2.2244475681112394E-4</v>
      </c>
      <c r="J34" s="38">
        <f>IF('analyses en ug RÉGULIER'!J34="&lt;1",1/2/$U34,'analyses en ug RÉGULIER'!J34/$U34)</f>
        <v>2.2244475681112394E-4</v>
      </c>
      <c r="K34" s="38">
        <f>IF('analyses en ug RÉGULIER'!K34="&lt;2",2/2/$U34,'analyses en ug RÉGULIER'!K34/$U34)</f>
        <v>4.8492956984825017E-2</v>
      </c>
      <c r="L34" s="38">
        <f>'analyses en ug RÉGULIER'!L34</f>
        <v>54.22</v>
      </c>
      <c r="M34">
        <f>'analyses en ug RÉGULIER'!M34</f>
        <v>24.4</v>
      </c>
      <c r="N34" s="4">
        <f>IF('analyses en ug RÉGULIER'!N34="&lt;1000",1000/2/$U34,'analyses en ug RÉGULIER'!N34/$U34)</f>
        <v>0.22244475681112394</v>
      </c>
      <c r="O34" s="4">
        <f>IF('analyses en ug RÉGULIER'!O34="&lt;1",1/2/$U34,'analyses en ug RÉGULIER'!O34/$U34)</f>
        <v>2.2244475681112394E-4</v>
      </c>
      <c r="P34" s="4">
        <f>IF('analyses en ug RÉGULIER'!P34="&lt;1",1/2/$U34,'analyses en ug RÉGULIER'!P34/$U34)</f>
        <v>9.7875692996894532E-3</v>
      </c>
      <c r="Q34" s="4">
        <f>IF('analyses en ug RÉGULIER'!Q34="&lt;400",400/2/$U34,'analyses en ug RÉGULIER'!Q34/$U34*1000)</f>
        <v>4.4488951362224789</v>
      </c>
      <c r="R34" s="4">
        <f>IF('analyses en ug RÉGULIER'!R34="&lt;1",1/2/$U34,'analyses en ug RÉGULIER'!R34/$U34)</f>
        <v>2.2244475681112394E-4</v>
      </c>
      <c r="S34" s="4">
        <f>IF('analyses en ug RÉGULIER'!S34="&lt;1",1/2/$U34,'analyses en ug RÉGULIER'!S34/$U34)</f>
        <v>1.0677348326933948E-2</v>
      </c>
      <c r="T34" s="2">
        <v>40.776479999999999</v>
      </c>
      <c r="U34">
        <f t="shared" si="0"/>
        <v>2247.74909136</v>
      </c>
    </row>
    <row r="35" spans="1:21" x14ac:dyDescent="0.3">
      <c r="A35" s="2">
        <f>'analyses en ug RÉGULIER'!A35</f>
        <v>0</v>
      </c>
      <c r="B35" s="2" t="str">
        <f>'analyses en ug RÉGULIER'!B35</f>
        <v>22#6-022</v>
      </c>
      <c r="C35" s="2">
        <f>'analyses en ug RÉGULIER'!C35</f>
        <v>7936</v>
      </c>
      <c r="D35" s="13" t="str">
        <f>'analyses en ug RÉGULIER'!D35</f>
        <v>LD_Q0434052</v>
      </c>
      <c r="E35" s="3">
        <f>'analyses en ug RÉGULIER'!E35</f>
        <v>44626.490972222222</v>
      </c>
      <c r="F35" s="4">
        <f>IF('analyses en ug RÉGULIER'!F35="&lt;1",1/2/$U35,'analyses en ug RÉGULIER'!F35/$U35)</f>
        <v>4.1227967726325679E-3</v>
      </c>
      <c r="G35" s="10">
        <f>IF('analyses en ug RÉGULIER'!G35="&lt;1",1/2/$U35,'analyses en ug RÉGULIER'!G35/$U35)</f>
        <v>2.9448548375946915E-4</v>
      </c>
      <c r="H35" s="4">
        <f>IF('analyses en ug RÉGULIER'!H35="&lt;5",5/2/$U35,'analyses en ug RÉGULIER'!H35/$U35)</f>
        <v>1.4724274187973457E-3</v>
      </c>
      <c r="I35" s="4">
        <f>IF('analyses en ug RÉGULIER'!I35="&lt;1",1/2/$U35,'analyses en ug RÉGULIER'!I35/$U35)</f>
        <v>2.9448548375946915E-4</v>
      </c>
      <c r="J35" s="38">
        <f>IF('analyses en ug RÉGULIER'!J35="&lt;1",1/2/$U35,'analyses en ug RÉGULIER'!J35/$U35)</f>
        <v>2.9448548375946915E-4</v>
      </c>
      <c r="K35" s="38">
        <f>IF('analyses en ug RÉGULIER'!K35="&lt;2",2/2/$U35,'analyses en ug RÉGULIER'!K35/$U35)</f>
        <v>8.5400790290246054E-2</v>
      </c>
      <c r="L35" s="38">
        <f>'analyses en ug RÉGULIER'!L35</f>
        <v>41.38</v>
      </c>
      <c r="M35">
        <f>'analyses en ug RÉGULIER'!M35</f>
        <v>24.15</v>
      </c>
      <c r="N35" s="4">
        <f>IF('analyses en ug RÉGULIER'!N35="&lt;1000",1000/2/$U35,'analyses en ug RÉGULIER'!N35/$U35)</f>
        <v>0.58897096751893829</v>
      </c>
      <c r="O35" s="4">
        <f>IF('analyses en ug RÉGULIER'!O35="&lt;1",1/2/$U35,'analyses en ug RÉGULIER'!O35/$U35)</f>
        <v>2.9448548375946915E-4</v>
      </c>
      <c r="P35" s="4">
        <f>IF('analyses en ug RÉGULIER'!P35="&lt;1",1/2/$U35,'analyses en ug RÉGULIER'!P35/$U35)</f>
        <v>4.7117677401515064E-3</v>
      </c>
      <c r="Q35" s="4">
        <f>IF('analyses en ug RÉGULIER'!Q35="&lt;400",400/2/$U35,'analyses en ug RÉGULIER'!Q35/$U35*1000)</f>
        <v>3.5338258051136293</v>
      </c>
      <c r="R35" s="4">
        <f>IF('analyses en ug RÉGULIER'!R35="&lt;1",1/2/$U35,'analyses en ug RÉGULIER'!R35/$U35)</f>
        <v>2.9448548375946915E-4</v>
      </c>
      <c r="S35" s="4">
        <f>IF('analyses en ug RÉGULIER'!S35="&lt;1",1/2/$U35,'analyses en ug RÉGULIER'!S35/$U35)</f>
        <v>6.4786806427083211E-3</v>
      </c>
      <c r="T35" s="2">
        <v>40.776479999999999</v>
      </c>
      <c r="U35">
        <f t="shared" si="0"/>
        <v>1697.87655954</v>
      </c>
    </row>
    <row r="36" spans="1:21" x14ac:dyDescent="0.3">
      <c r="A36" s="2">
        <f>'analyses en ug RÉGULIER'!A36</f>
        <v>0</v>
      </c>
      <c r="B36" s="2" t="str">
        <f>'analyses en ug RÉGULIER'!B36</f>
        <v>22#6-024</v>
      </c>
      <c r="C36" s="2">
        <f>'analyses en ug RÉGULIER'!C36</f>
        <v>7938</v>
      </c>
      <c r="D36" s="37" t="str">
        <f>'analyses en ug RÉGULIER'!D36</f>
        <v>ADK_Q0434054</v>
      </c>
      <c r="E36" s="3">
        <f>'analyses en ug RÉGULIER'!E36</f>
        <v>44632.45416666667</v>
      </c>
      <c r="F36" s="4">
        <f>IF('analyses en ug RÉGULIER'!F36="&lt;1",1/2/$U36,'analyses en ug RÉGULIER'!F36/$U36)</f>
        <v>1.5676928139191294E-3</v>
      </c>
      <c r="G36" s="10">
        <f>IF('analyses en ug RÉGULIER'!G36="&lt;1",1/2/$U36,'analyses en ug RÉGULIER'!G36/$U36)</f>
        <v>2.6128213565318828E-4</v>
      </c>
      <c r="H36" s="4">
        <f>IF('analyses en ug RÉGULIER'!H36="&lt;5",5/2/$U36,'analyses en ug RÉGULIER'!H36/$U36)</f>
        <v>1.3064106782659413E-3</v>
      </c>
      <c r="I36" s="4">
        <f>IF('analyses en ug RÉGULIER'!I36="&lt;1",1/2/$U36,'analyses en ug RÉGULIER'!I36/$U36)</f>
        <v>2.6128213565318828E-4</v>
      </c>
      <c r="J36" s="38">
        <f>IF('analyses en ug RÉGULIER'!J36="&lt;1",1/2/$U36,'analyses en ug RÉGULIER'!J36/$U36)</f>
        <v>2.6128213565318828E-4</v>
      </c>
      <c r="K36" s="38">
        <f>IF('analyses en ug RÉGULIER'!K36="&lt;2",2/2/$U36,'analyses en ug RÉGULIER'!K36/$U36)</f>
        <v>0.14422773888055992</v>
      </c>
      <c r="L36" s="38">
        <f>'analyses en ug RÉGULIER'!L36</f>
        <v>46.93</v>
      </c>
      <c r="M36">
        <f>'analyses en ug RÉGULIER'!M36</f>
        <v>24</v>
      </c>
      <c r="N36" s="4">
        <f>IF('analyses en ug RÉGULIER'!N36="&lt;1000",1000/2/$U36,'analyses en ug RÉGULIER'!N36/$U36)</f>
        <v>0.26128213565318825</v>
      </c>
      <c r="O36" s="4">
        <f>IF('analyses en ug RÉGULIER'!O36="&lt;1",1/2/$U36,'analyses en ug RÉGULIER'!O36/$U36)</f>
        <v>5.2256427130637655E-4</v>
      </c>
      <c r="P36" s="4">
        <f>IF('analyses en ug RÉGULIER'!P36="&lt;1",1/2/$U36,'analyses en ug RÉGULIER'!P36/$U36)</f>
        <v>2.6128213565318826E-3</v>
      </c>
      <c r="Q36" s="4">
        <f>IF('analyses en ug RÉGULIER'!Q36="&lt;400",400/2/$U36,'analyses en ug RÉGULIER'!Q36/$U36*1000)</f>
        <v>8.8835926122084015</v>
      </c>
      <c r="R36" s="4">
        <f>IF('analyses en ug RÉGULIER'!R36="&lt;1",1/2/$U36,'analyses en ug RÉGULIER'!R36/$U36)</f>
        <v>2.6128213565318828E-4</v>
      </c>
      <c r="S36" s="4">
        <f>IF('analyses en ug RÉGULIER'!S36="&lt;1",1/2/$U36,'analyses en ug RÉGULIER'!S36/$U36)</f>
        <v>1.358667105396579E-2</v>
      </c>
      <c r="T36" s="2">
        <v>40.776479999999999</v>
      </c>
      <c r="U36">
        <f t="shared" si="0"/>
        <v>1913.6402064000001</v>
      </c>
    </row>
    <row r="37" spans="1:21" ht="14.25" customHeight="1" x14ac:dyDescent="0.3">
      <c r="A37" s="2">
        <f>'analyses en ug RÉGULIER'!A37</f>
        <v>0</v>
      </c>
      <c r="B37" s="2" t="str">
        <f>'analyses en ug RÉGULIER'!B37</f>
        <v>22#6-024</v>
      </c>
      <c r="C37" s="2">
        <f>'analyses en ug RÉGULIER'!C37</f>
        <v>7939</v>
      </c>
      <c r="D37" s="14" t="str">
        <f>'analyses en ug RÉGULIER'!D37</f>
        <v>HDV_Q0434055</v>
      </c>
      <c r="E37" s="3">
        <f>'analyses en ug RÉGULIER'!E37</f>
        <v>44632.454861111109</v>
      </c>
      <c r="F37" s="4">
        <f>IF('analyses en ug RÉGULIER'!F37="&lt;1",1/2/$U37,'analyses en ug RÉGULIER'!F37/$U37)</f>
        <v>4.3086164265615068E-2</v>
      </c>
      <c r="G37" s="10">
        <f>IF('analyses en ug RÉGULIER'!G37="&lt;1",1/2/$U37,'analyses en ug RÉGULIER'!G37/$U37)</f>
        <v>4.1767200053402363E-2</v>
      </c>
      <c r="H37" s="4">
        <f>IF('analyses en ug RÉGULIER'!H37="&lt;5",5/2/$U37,'analyses en ug RÉGULIER'!H37/$U37)</f>
        <v>1.0991368435105885E-3</v>
      </c>
      <c r="I37" s="4">
        <f>IF('analyses en ug RÉGULIER'!I37="&lt;1",1/2/$U37,'analyses en ug RÉGULIER'!I37/$U37)</f>
        <v>4.5724092690040477E-2</v>
      </c>
      <c r="J37" s="38">
        <f>IF('analyses en ug RÉGULIER'!J37="&lt;1",1/2/$U37,'analyses en ug RÉGULIER'!J37/$U37)</f>
        <v>4.4844783215232012E-2</v>
      </c>
      <c r="K37" s="38">
        <f>IF('analyses en ug RÉGULIER'!K37="&lt;2",2/2/$U37,'analyses en ug RÉGULIER'!K37/$U37)</f>
        <v>0.11958608857395202</v>
      </c>
      <c r="L37" s="38">
        <f>'analyses en ug RÉGULIER'!L37</f>
        <v>55.78</v>
      </c>
      <c r="M37">
        <f>'analyses en ug RÉGULIER'!M37</f>
        <v>24</v>
      </c>
      <c r="N37" s="4">
        <f>IF('analyses en ug RÉGULIER'!N37="&lt;1000",1000/2/$U37,'analyses en ug RÉGULIER'!N37/$U37)</f>
        <v>0.21982736870211769</v>
      </c>
      <c r="O37" s="4">
        <f>IF('analyses en ug RÉGULIER'!O37="&lt;1",1/2/$U37,'analyses en ug RÉGULIER'!O37/$U37)</f>
        <v>4.6603402164848949E-2</v>
      </c>
      <c r="P37" s="4">
        <f>IF('analyses en ug RÉGULIER'!P37="&lt;1",1/2/$U37,'analyses en ug RÉGULIER'!P37/$U37)</f>
        <v>4.7922366377061654E-2</v>
      </c>
      <c r="Q37" s="4">
        <f>IF('analyses en ug RÉGULIER'!Q37="&lt;400",400/2/$U37,'analyses en ug RÉGULIER'!Q37/$U37*1000)</f>
        <v>10.551713697701649</v>
      </c>
      <c r="R37" s="4">
        <f>IF('analyses en ug RÉGULIER'!R37="&lt;1",1/2/$U37,'analyses en ug RÉGULIER'!R37/$U37)</f>
        <v>4.3965473740423537E-4</v>
      </c>
      <c r="S37" s="4">
        <f>IF('analyses en ug RÉGULIER'!S37="&lt;1",1/2/$U37,'analyses en ug RÉGULIER'!S37/$U37)</f>
        <v>5.9353389549571776E-2</v>
      </c>
      <c r="T37" s="2">
        <v>40.776479999999999</v>
      </c>
      <c r="U37">
        <f t="shared" si="0"/>
        <v>2274.5120544000001</v>
      </c>
    </row>
    <row r="38" spans="1:21" x14ac:dyDescent="0.3">
      <c r="A38" s="2">
        <f>'analyses en ug RÉGULIER'!A38</f>
        <v>0</v>
      </c>
      <c r="B38" s="2" t="str">
        <f>'analyses en ug RÉGULIER'!B38</f>
        <v>22#6-024</v>
      </c>
      <c r="C38" s="2">
        <f>'analyses en ug RÉGULIER'!C38</f>
        <v>7940</v>
      </c>
      <c r="D38" s="13" t="str">
        <f>'analyses en ug RÉGULIER'!D38</f>
        <v>LD_Q0434056</v>
      </c>
      <c r="E38" s="3">
        <f>'analyses en ug RÉGULIER'!E38</f>
        <v>44632.455555555556</v>
      </c>
      <c r="F38" s="4">
        <f>IF('analyses en ug RÉGULIER'!F38="&lt;1",1/2/$U38,'analyses en ug RÉGULIER'!F38/$U38)</f>
        <v>2.9280610606077995E-4</v>
      </c>
      <c r="G38" s="10">
        <f>IF('analyses en ug RÉGULIER'!G38="&lt;1",1/2/$U38,'analyses en ug RÉGULIER'!G38/$U38)</f>
        <v>2.9280610606077995E-4</v>
      </c>
      <c r="H38" s="4">
        <f>IF('analyses en ug RÉGULIER'!H38="&lt;5",5/2/$U38,'analyses en ug RÉGULIER'!H38/$U38)</f>
        <v>1.4640305303038998E-3</v>
      </c>
      <c r="I38" s="4">
        <f>IF('analyses en ug RÉGULIER'!I38="&lt;1",1/2/$U38,'analyses en ug RÉGULIER'!I38/$U38)</f>
        <v>2.9280610606077995E-4</v>
      </c>
      <c r="J38" s="38">
        <f>IF('analyses en ug RÉGULIER'!J38="&lt;1",1/2/$U38,'analyses en ug RÉGULIER'!J38/$U38)</f>
        <v>2.9280610606077995E-4</v>
      </c>
      <c r="K38" s="38">
        <f>IF('analyses en ug RÉGULIER'!K38="&lt;4",4/2/$U38,'analyses en ug RÉGULIER'!K38/$U38)</f>
        <v>0.1212217279091629</v>
      </c>
      <c r="L38" s="38">
        <f>'analyses en ug RÉGULIER'!L38</f>
        <v>41.86</v>
      </c>
      <c r="M38">
        <f>'analyses en ug RÉGULIER'!M38</f>
        <v>24.01</v>
      </c>
      <c r="N38" s="4">
        <f>IF('analyses en ug RÉGULIER'!N38="&lt;1000",1000/2/$U38,'analyses en ug RÉGULIER'!N38/$U38)</f>
        <v>0.29280610606077995</v>
      </c>
      <c r="O38" s="4">
        <f>IF('analyses en ug RÉGULIER'!O38="&lt;1",1/2/$U38,'analyses en ug RÉGULIER'!O38/$U38)</f>
        <v>2.9280610606077995E-4</v>
      </c>
      <c r="P38" s="4">
        <f>IF('analyses en ug RÉGULIER'!P38="&lt;1",1/2/$U38,'analyses en ug RÉGULIER'!P38/$U38)</f>
        <v>2.9280610606077995E-4</v>
      </c>
      <c r="Q38" s="4">
        <f>IF('analyses en ug RÉGULIER'!Q38="&lt;400",400/2/$U38,'analyses en ug RÉGULIER'!Q38/$U38*1000)</f>
        <v>8.7841831818233977</v>
      </c>
      <c r="R38" s="4">
        <f>IF('analyses en ug RÉGULIER'!R38="&lt;1",1/2/$U38,'analyses en ug RÉGULIER'!R38/$U38)</f>
        <v>2.9280610606077995E-4</v>
      </c>
      <c r="S38" s="4">
        <f>IF('analyses en ug RÉGULIER'!S38="&lt;1",1/2/$U38,'analyses en ug RÉGULIER'!S38/$U38)</f>
        <v>9.3697953939449585E-3</v>
      </c>
      <c r="T38" s="2">
        <v>40.776479999999999</v>
      </c>
      <c r="U38">
        <f t="shared" si="0"/>
        <v>1707.614662572</v>
      </c>
    </row>
    <row r="39" spans="1:21" x14ac:dyDescent="0.3">
      <c r="A39" s="2">
        <f>'analyses en ug RÉGULIER'!A39</f>
        <v>0</v>
      </c>
      <c r="B39" s="2" t="str">
        <f>'analyses en ug RÉGULIER'!B39</f>
        <v>22#6-026</v>
      </c>
      <c r="C39" s="2">
        <f>'analyses en ug RÉGULIER'!C39</f>
        <v>7941</v>
      </c>
      <c r="D39" s="37" t="str">
        <f>'analyses en ug RÉGULIER'!D39</f>
        <v>ADK_Q0434057</v>
      </c>
      <c r="E39" s="3">
        <f>'analyses en ug RÉGULIER'!E39</f>
        <v>44638.311805555553</v>
      </c>
      <c r="F39" s="4">
        <f>IF('analyses en ug RÉGULIER'!F39="&lt;1",1/2/$U39,'analyses en ug RÉGULIER'!F39/$U39)</f>
        <v>4.5985655874961132E-2</v>
      </c>
      <c r="G39" s="10">
        <f>IF('analyses en ug RÉGULIER'!G39="&lt;1",1/2/$U39,'analyses en ug RÉGULIER'!G39/$U39)</f>
        <v>2.6128213565318828E-4</v>
      </c>
      <c r="H39" s="4">
        <f>IF('analyses en ug RÉGULIER'!H39="&lt;5",5/2/$U39,'analyses en ug RÉGULIER'!H39/$U39)</f>
        <v>2.5083085022706071E-2</v>
      </c>
      <c r="I39" s="4">
        <f>IF('analyses en ug RÉGULIER'!I39="&lt;1",1/2/$U39,'analyses en ug RÉGULIER'!I39/$U39)</f>
        <v>2.3515392208786942E-2</v>
      </c>
      <c r="J39" s="38">
        <f>IF('analyses en ug RÉGULIER'!J39="&lt;1",1/2/$U39,'analyses en ug RÉGULIER'!J39/$U39)</f>
        <v>2.0902570852255062E-3</v>
      </c>
      <c r="K39" s="38">
        <f>IF('analyses en ug RÉGULIER'!K39="&lt;2",2/2/$U39,'analyses en ug RÉGULIER'!K39/$U39)</f>
        <v>0.4938232363845258</v>
      </c>
      <c r="L39" s="38">
        <f>'analyses en ug RÉGULIER'!L39</f>
        <v>46.93</v>
      </c>
      <c r="M39">
        <f>'analyses en ug RÉGULIER'!M39</f>
        <v>24</v>
      </c>
      <c r="N39" s="4">
        <f>IF('analyses en ug RÉGULIER'!N39="&lt;1000",1000/2/$U39,'analyses en ug RÉGULIER'!N39/$U39)</f>
        <v>0.26128213565318825</v>
      </c>
      <c r="O39" s="4">
        <f>IF('analyses en ug RÉGULIER'!O39="&lt;1",1/2/$U39,'analyses en ug RÉGULIER'!O39/$U39)</f>
        <v>6.793335526982895E-3</v>
      </c>
      <c r="P39" s="4">
        <f>IF('analyses en ug RÉGULIER'!P39="&lt;1",1/2/$U39,'analyses en ug RÉGULIER'!P39/$U39)</f>
        <v>0.19491647319727845</v>
      </c>
      <c r="Q39" s="4">
        <f>IF('analyses en ug RÉGULIER'!Q39="&lt;400",400/2/$U39,'analyses en ug RÉGULIER'!Q39/$U39*1000)</f>
        <v>33.444113363608096</v>
      </c>
      <c r="R39" s="4">
        <f>IF('analyses en ug RÉGULIER'!R39="&lt;1",1/2/$U39,'analyses en ug RÉGULIER'!R39/$U39)</f>
        <v>2.0902570852255062E-3</v>
      </c>
      <c r="S39" s="4">
        <f>IF('analyses en ug RÉGULIER'!S39="&lt;1",1/2/$U39,'analyses en ug RÉGULIER'!S39/$U39)</f>
        <v>0.10399028998996893</v>
      </c>
      <c r="T39" s="2">
        <v>40.776479999999999</v>
      </c>
      <c r="U39">
        <f t="shared" si="0"/>
        <v>1913.6402064000001</v>
      </c>
    </row>
    <row r="40" spans="1:21" x14ac:dyDescent="0.3">
      <c r="A40" s="2">
        <f>'analyses en ug RÉGULIER'!A40</f>
        <v>0</v>
      </c>
      <c r="B40" s="2" t="str">
        <f>'analyses en ug RÉGULIER'!B40</f>
        <v>22#6-026</v>
      </c>
      <c r="C40" s="2">
        <f>'analyses en ug RÉGULIER'!C40</f>
        <v>7942</v>
      </c>
      <c r="D40" s="14" t="str">
        <f>'analyses en ug RÉGULIER'!D40</f>
        <v>HDV_Q0434058</v>
      </c>
      <c r="E40" s="3">
        <f>'analyses en ug RÉGULIER'!E40</f>
        <v>44638.316666666666</v>
      </c>
      <c r="F40" s="4">
        <f>IF('analyses en ug RÉGULIER'!F40="&lt;1",1/2/$U40,'analyses en ug RÉGULIER'!F40/$U40)</f>
        <v>3.8488460237346776E-2</v>
      </c>
      <c r="G40" s="10">
        <f>IF('analyses en ug RÉGULIER'!G40="&lt;1",1/2/$U40,'analyses en ug RÉGULIER'!G40/$U40)</f>
        <v>2.2640270727851045E-4</v>
      </c>
      <c r="H40" s="4">
        <f>IF('analyses en ug RÉGULIER'!H40="&lt;5",5/2/$U40,'analyses en ug RÉGULIER'!H40/$U40)</f>
        <v>1.4489773265824669E-2</v>
      </c>
      <c r="I40" s="4">
        <f>IF('analyses en ug RÉGULIER'!I40="&lt;1",1/2/$U40,'analyses en ug RÉGULIER'!I40/$U40)</f>
        <v>9.96171912025446E-3</v>
      </c>
      <c r="J40" s="38">
        <f>IF('analyses en ug RÉGULIER'!J40="&lt;1",1/2/$U40,'analyses en ug RÉGULIER'!J40/$U40)</f>
        <v>3.1696379018991464E-3</v>
      </c>
      <c r="K40" s="38">
        <f>IF('analyses en ug RÉGULIER'!K40="&lt;2",2/2/$U40,'analyses en ug RÉGULIER'!K40/$U40)</f>
        <v>0.25809908629750189</v>
      </c>
      <c r="L40" s="38">
        <f>'analyses en ug RÉGULIER'!L40</f>
        <v>54.16</v>
      </c>
      <c r="M40">
        <f>'analyses en ug RÉGULIER'!M40</f>
        <v>24</v>
      </c>
      <c r="N40" s="4">
        <f>IF('analyses en ug RÉGULIER'!N40="&lt;1000",1000/2/$U40,'analyses en ug RÉGULIER'!N40/$U40)</f>
        <v>0.45280541455702089</v>
      </c>
      <c r="O40" s="4">
        <f>IF('analyses en ug RÉGULIER'!O40="&lt;1",1/2/$U40,'analyses en ug RÉGULIER'!O40/$U40)</f>
        <v>4.5280541455702088E-3</v>
      </c>
      <c r="P40" s="4">
        <f>IF('analyses en ug RÉGULIER'!P40="&lt;1",1/2/$U40,'analyses en ug RÉGULIER'!P40/$U40)</f>
        <v>0.14897298138925988</v>
      </c>
      <c r="Q40" s="4">
        <f>IF('analyses en ug RÉGULIER'!Q40="&lt;400",400/2/$U40,'analyses en ug RÉGULIER'!Q40/$U40*1000)</f>
        <v>61.581536379754837</v>
      </c>
      <c r="R40" s="4">
        <f>IF('analyses en ug RÉGULIER'!R40="&lt;1",1/2/$U40,'analyses en ug RÉGULIER'!R40/$U40)</f>
        <v>1.8112216582280836E-3</v>
      </c>
      <c r="S40" s="4">
        <f>IF('analyses en ug RÉGULIER'!S40="&lt;1",1/2/$U40,'analyses en ug RÉGULIER'!S40/$U40)</f>
        <v>7.0184839256338241E-2</v>
      </c>
      <c r="T40" s="2">
        <v>40.776479999999999</v>
      </c>
      <c r="U40">
        <f t="shared" si="0"/>
        <v>2208.4541568</v>
      </c>
    </row>
    <row r="41" spans="1:21" x14ac:dyDescent="0.3">
      <c r="A41" s="2">
        <f>'analyses en ug RÉGULIER'!A41</f>
        <v>0</v>
      </c>
      <c r="B41" s="2" t="str">
        <f>'analyses en ug RÉGULIER'!B41</f>
        <v>22#6-026</v>
      </c>
      <c r="C41" s="2">
        <f>'analyses en ug RÉGULIER'!C41</f>
        <v>7943</v>
      </c>
      <c r="D41" s="13" t="str">
        <f>'analyses en ug RÉGULIER'!D41</f>
        <v>LD_Q0434059</v>
      </c>
      <c r="E41" s="3">
        <f>'analyses en ug RÉGULIER'!E41</f>
        <v>44638.317361111112</v>
      </c>
      <c r="F41" s="4">
        <f>IF('analyses en ug RÉGULIER'!F41="&lt;1",1/2/$U41,'analyses en ug RÉGULIER'!F41/$U41)</f>
        <v>2.0141776819233657E-2</v>
      </c>
      <c r="G41" s="10">
        <f>IF('analyses en ug RÉGULIER'!G41="&lt;1",1/2/$U41,'analyses en ug RÉGULIER'!G41/$U41)</f>
        <v>2.9620260028284786E-4</v>
      </c>
      <c r="H41" s="4">
        <f>IF('analyses en ug RÉGULIER'!H41="&lt;5",5/2/$U41,'analyses en ug RÉGULIER'!H41/$U41)</f>
        <v>6.5164572062226533E-3</v>
      </c>
      <c r="I41" s="4">
        <f>IF('analyses en ug RÉGULIER'!I41="&lt;1",1/2/$U41,'analyses en ug RÉGULIER'!I41/$U41)</f>
        <v>4.14683640395987E-3</v>
      </c>
      <c r="J41" s="38">
        <f>IF('analyses en ug RÉGULIER'!J41="&lt;1",1/2/$U41,'analyses en ug RÉGULIER'!J41/$U41)</f>
        <v>1.7772156016970873E-3</v>
      </c>
      <c r="K41" s="38">
        <f>IF('analyses en ug RÉGULIER'!K41="&lt;2",2/2/$U41,'analyses en ug RÉGULIER'!K41/$U41)</f>
        <v>0.22155954501157021</v>
      </c>
      <c r="L41" s="38">
        <f>'analyses en ug RÉGULIER'!L41</f>
        <v>41.38</v>
      </c>
      <c r="M41">
        <f>'analyses en ug RÉGULIER'!M41</f>
        <v>24.01</v>
      </c>
      <c r="N41" s="4">
        <f>IF('analyses en ug RÉGULIER'!N41="&lt;1000",1000/2/$U41,'analyses en ug RÉGULIER'!N41/$U41)</f>
        <v>0.59240520056569579</v>
      </c>
      <c r="O41" s="4">
        <f>IF('analyses en ug RÉGULIER'!O41="&lt;1",1/2/$U41,'analyses en ug RÉGULIER'!O41/$U41)</f>
        <v>2.3696208022627829E-3</v>
      </c>
      <c r="P41" s="4">
        <f>IF('analyses en ug RÉGULIER'!P41="&lt;1",1/2/$U41,'analyses en ug RÉGULIER'!P41/$U41)</f>
        <v>6.753419286448932E-2</v>
      </c>
      <c r="Q41" s="4">
        <f>IF('analyses en ug RÉGULIER'!Q41="&lt;400",400/2/$U41,'analyses en ug RÉGULIER'!Q41/$U41*1000)</f>
        <v>32.58228603111327</v>
      </c>
      <c r="R41" s="4">
        <f>IF('analyses en ug RÉGULIER'!R41="&lt;1",1/2/$U41,'analyses en ug RÉGULIER'!R41/$U41)</f>
        <v>1.1848104011313915E-3</v>
      </c>
      <c r="S41" s="4">
        <f>IF('analyses en ug RÉGULIER'!S41="&lt;1",1/2/$U41,'analyses en ug RÉGULIER'!S41/$U41)</f>
        <v>4.0875958839033007E-2</v>
      </c>
      <c r="T41" s="2">
        <v>40.776479999999999</v>
      </c>
      <c r="U41">
        <f t="shared" si="0"/>
        <v>1688.0337968760005</v>
      </c>
    </row>
    <row r="42" spans="1:21" x14ac:dyDescent="0.3">
      <c r="A42" s="2">
        <f>'analyses en ug RÉGULIER'!A42</f>
        <v>0</v>
      </c>
      <c r="B42" s="2" t="str">
        <f>'analyses en ug RÉGULIER'!B42</f>
        <v>22#6-028</v>
      </c>
      <c r="C42" s="2">
        <f>'analyses en ug RÉGULIER'!C42</f>
        <v>7944</v>
      </c>
      <c r="D42" s="37" t="str">
        <f>'analyses en ug RÉGULIER'!D42</f>
        <v>ADK_Q0434060</v>
      </c>
      <c r="E42" s="3">
        <f>'analyses en ug RÉGULIER'!E42</f>
        <v>44644.681944444441</v>
      </c>
      <c r="F42" s="4">
        <f>IF('analyses en ug RÉGULIER'!F42="&lt;1",1/2/$U42,'analyses en ug RÉGULIER'!F42/$U42)</f>
        <v>1.5700346512425257E-3</v>
      </c>
      <c r="G42" s="10">
        <f>IF('analyses en ug RÉGULIER'!G42="&lt;1",1/2/$U42,'analyses en ug RÉGULIER'!G42/$U42)</f>
        <v>2.6167244187375429E-4</v>
      </c>
      <c r="H42" s="4">
        <f>IF('analyses en ug RÉGULIER'!H42="&lt;5",5/2/$U42,'analyses en ug RÉGULIER'!H42/$U42)</f>
        <v>1.3083622093687714E-3</v>
      </c>
      <c r="I42" s="4">
        <f>IF('analyses en ug RÉGULIER'!I42="&lt;1",1/2/$U42,'analyses en ug RÉGULIER'!I42/$U42)</f>
        <v>2.6167244187375429E-4</v>
      </c>
      <c r="J42" s="38">
        <f>IF('analyses en ug RÉGULIER'!J42="&lt;1",1/2/$U42,'analyses en ug RÉGULIER'!J42/$U42)</f>
        <v>5.2334488374750857E-4</v>
      </c>
      <c r="K42" s="38">
        <f>IF('analyses en ug RÉGULIER'!K42="&lt;2",2/2/$U42,'analyses en ug RÉGULIER'!K42/$U42)</f>
        <v>6.3324730933448536E-2</v>
      </c>
      <c r="L42" s="38">
        <f>'analyses en ug RÉGULIER'!L42</f>
        <v>46.86</v>
      </c>
      <c r="M42">
        <f>'analyses en ug RÉGULIER'!M42</f>
        <v>24</v>
      </c>
      <c r="N42" s="4">
        <f>IF('analyses en ug RÉGULIER'!N42="&lt;1000",1000/2/$U42,'analyses en ug RÉGULIER'!N42/$U42)</f>
        <v>0.26167244187375427</v>
      </c>
      <c r="O42" s="4">
        <f>IF('analyses en ug RÉGULIER'!O42="&lt;1",1/2/$U42,'analyses en ug RÉGULIER'!O42/$U42)</f>
        <v>5.2334488374750857E-4</v>
      </c>
      <c r="P42" s="4">
        <f>IF('analyses en ug RÉGULIER'!P42="&lt;1",1/2/$U42,'analyses en ug RÉGULIER'!P42/$U42)</f>
        <v>2.6167244187375429E-3</v>
      </c>
      <c r="Q42" s="4">
        <f>IF('analyses en ug RÉGULIER'!Q42="&lt;400",400/2/$U42,'analyses en ug RÉGULIER'!Q42/$U42*1000)</f>
        <v>5.7567937212225946</v>
      </c>
      <c r="R42" s="4">
        <f>IF('analyses en ug RÉGULIER'!R42="&lt;1",1/2/$U42,'analyses en ug RÉGULIER'!R42/$U42)</f>
        <v>2.6167244187375429E-4</v>
      </c>
      <c r="S42" s="4">
        <f>IF('analyses en ug RÉGULIER'!S42="&lt;1",1/2/$U42,'analyses en ug RÉGULIER'!S42/$U42)</f>
        <v>1.6223691396172767E-2</v>
      </c>
      <c r="T42" s="2">
        <v>40.776479999999999</v>
      </c>
      <c r="U42">
        <f t="shared" si="0"/>
        <v>1910.7858527999999</v>
      </c>
    </row>
    <row r="43" spans="1:21" x14ac:dyDescent="0.3">
      <c r="A43" s="2">
        <f>'analyses en ug RÉGULIER'!A43</f>
        <v>0</v>
      </c>
      <c r="B43" s="2" t="str">
        <f>'analyses en ug RÉGULIER'!B43</f>
        <v>22#6-028</v>
      </c>
      <c r="C43" s="2">
        <f>'analyses en ug RÉGULIER'!C43</f>
        <v>7945</v>
      </c>
      <c r="D43" s="14" t="str">
        <f>'analyses en ug RÉGULIER'!D43</f>
        <v>HDV_Q0434061</v>
      </c>
      <c r="E43" s="3">
        <f>'analyses en ug RÉGULIER'!E43</f>
        <v>44644.694444444445</v>
      </c>
      <c r="F43" s="4">
        <f>IF('analyses en ug RÉGULIER'!F43="&lt;1",1/2/$U43,'analyses en ug RÉGULIER'!F43/$U43)</f>
        <v>9.1439005415392424E-4</v>
      </c>
      <c r="G43" s="10">
        <f>IF('analyses en ug RÉGULIER'!G43="&lt;1",1/2/$U43,'analyses en ug RÉGULIER'!G43/$U43)</f>
        <v>2.2859751353848106E-4</v>
      </c>
      <c r="H43" s="4">
        <f>IF('analyses en ug RÉGULIER'!H43="&lt;5",5/2/$U43,'analyses en ug RÉGULIER'!H43/$U43)</f>
        <v>1.1429875676924053E-3</v>
      </c>
      <c r="I43" s="4">
        <f>IF('analyses en ug RÉGULIER'!I43="&lt;1",1/2/$U43,'analyses en ug RÉGULIER'!I43/$U43)</f>
        <v>2.2859751353848106E-4</v>
      </c>
      <c r="J43" s="38">
        <f>IF('analyses en ug RÉGULIER'!J43="&lt;1",1/2/$U43,'analyses en ug RÉGULIER'!J43/$U43)</f>
        <v>9.1439005415392424E-4</v>
      </c>
      <c r="K43" s="38">
        <f>IF('analyses en ug RÉGULIER'!K43="&lt;2",2/2/$U43,'analyses en ug RÉGULIER'!K43/$U43)</f>
        <v>3.4746822057849125E-2</v>
      </c>
      <c r="L43" s="38">
        <f>'analyses en ug RÉGULIER'!L43</f>
        <v>53.64</v>
      </c>
      <c r="M43">
        <f>'analyses en ug RÉGULIER'!M43</f>
        <v>24</v>
      </c>
      <c r="N43" s="4">
        <f>IF('analyses en ug RÉGULIER'!N43="&lt;1000",1000/2/$U43,'analyses en ug RÉGULIER'!N43/$U43)</f>
        <v>0.22859751353848107</v>
      </c>
      <c r="O43" s="4">
        <f>IF('analyses en ug RÉGULIER'!O43="&lt;1",1/2/$U43,'analyses en ug RÉGULIER'!O43/$U43)</f>
        <v>4.5719502707696212E-4</v>
      </c>
      <c r="P43" s="4">
        <f>IF('analyses en ug RÉGULIER'!P43="&lt;1",1/2/$U43,'analyses en ug RÉGULIER'!P43/$U43)</f>
        <v>1.8287801083078485E-3</v>
      </c>
      <c r="Q43" s="4">
        <f>IF('analyses en ug RÉGULIER'!Q43="&lt;400",400/2/$U43,'analyses en ug RÉGULIER'!Q43/$U43*1000)</f>
        <v>13.258655785231902</v>
      </c>
      <c r="R43" s="4">
        <f>IF('analyses en ug RÉGULIER'!R43="&lt;1",1/2/$U43,'analyses en ug RÉGULIER'!R43/$U43)</f>
        <v>2.2859751353848106E-4</v>
      </c>
      <c r="S43" s="4">
        <f>IF('analyses en ug RÉGULIER'!S43="&lt;1",1/2/$U43,'analyses en ug RÉGULIER'!S43/$U43)</f>
        <v>1.0058290595693168E-2</v>
      </c>
      <c r="T43" s="2">
        <v>40.776479999999999</v>
      </c>
      <c r="U43">
        <f t="shared" si="0"/>
        <v>2187.2503872000002</v>
      </c>
    </row>
    <row r="44" spans="1:21" x14ac:dyDescent="0.3">
      <c r="A44" s="2">
        <f>'analyses en ug RÉGULIER'!A44</f>
        <v>0</v>
      </c>
      <c r="B44" s="2" t="str">
        <f>'analyses en ug RÉGULIER'!B44</f>
        <v>22#6-028</v>
      </c>
      <c r="C44" s="2">
        <f>'analyses en ug RÉGULIER'!C44</f>
        <v>7946</v>
      </c>
      <c r="D44" s="13" t="str">
        <f>'analyses en ug RÉGULIER'!D44</f>
        <v>LD_Q0434062</v>
      </c>
      <c r="E44" s="3">
        <f>'analyses en ug RÉGULIER'!E44</f>
        <v>44644.694444444445</v>
      </c>
      <c r="F44" s="4">
        <f>IF('analyses en ug RÉGULIER'!F44="&lt;1",1/2/$U44,'analyses en ug RÉGULIER'!F44/$U44)</f>
        <v>6.0289540578968277E-4</v>
      </c>
      <c r="G44" s="10">
        <f>IF('analyses en ug RÉGULIER'!G44="&lt;1",1/2/$U44,'analyses en ug RÉGULIER'!G44/$U44)</f>
        <v>3.0144770289484139E-4</v>
      </c>
      <c r="H44" s="4">
        <f>IF('analyses en ug RÉGULIER'!H44="&lt;5",5/2/$U44,'analyses en ug RÉGULIER'!H44/$U44)</f>
        <v>1.5072385144742069E-3</v>
      </c>
      <c r="I44" s="4">
        <f>IF('analyses en ug RÉGULIER'!I44="&lt;1",1/2/$U44,'analyses en ug RÉGULIER'!I44/$U44)</f>
        <v>3.0144770289484139E-4</v>
      </c>
      <c r="J44" s="38">
        <f>IF('analyses en ug RÉGULIER'!J44="&lt;1",1/2/$U44,'analyses en ug RÉGULIER'!J44/$U44)</f>
        <v>6.0289540578968277E-4</v>
      </c>
      <c r="K44" s="38">
        <f>IF('analyses en ug RÉGULIER'!K44="&lt;2",2/2/$U44,'analyses en ug RÉGULIER'!K44/$U44)</f>
        <v>9.1640101680031782E-2</v>
      </c>
      <c r="L44" s="38">
        <f>'analyses en ug RÉGULIER'!L44</f>
        <v>40.659999999999997</v>
      </c>
      <c r="M44">
        <f>'analyses en ug RÉGULIER'!M44</f>
        <v>24.01</v>
      </c>
      <c r="N44" s="4">
        <f>IF('analyses en ug RÉGULIER'!N44="&lt;1000",1000/2/$U44,'analyses en ug RÉGULIER'!N44/$U44)</f>
        <v>0.30144770289484135</v>
      </c>
      <c r="O44" s="4">
        <f>IF('analyses en ug RÉGULIER'!O44="&lt;1",1/2/$U44,'analyses en ug RÉGULIER'!O44/$U44)</f>
        <v>3.0144770289484139E-4</v>
      </c>
      <c r="P44" s="4">
        <f>IF('analyses en ug RÉGULIER'!P44="&lt;1",1/2/$U44,'analyses en ug RÉGULIER'!P44/$U44)</f>
        <v>1.2057908115793655E-3</v>
      </c>
      <c r="Q44" s="4">
        <f>IF('analyses en ug RÉGULIER'!Q44="&lt;400",400/2/$U44,'analyses en ug RÉGULIER'!Q44/$U44*1000)</f>
        <v>7.8376402752658763</v>
      </c>
      <c r="R44" s="4">
        <f>IF('analyses en ug RÉGULIER'!R44="&lt;1",1/2/$U44,'analyses en ug RÉGULIER'!R44/$U44)</f>
        <v>3.0144770289484139E-4</v>
      </c>
      <c r="S44" s="4">
        <f>IF('analyses en ug RÉGULIER'!S44="&lt;1",1/2/$U44,'analyses en ug RÉGULIER'!S44/$U44)</f>
        <v>1.0249221898424607E-2</v>
      </c>
      <c r="T44" s="2">
        <v>40.776479999999999</v>
      </c>
      <c r="U44">
        <f t="shared" si="0"/>
        <v>1658.6624983319998</v>
      </c>
    </row>
    <row r="45" spans="1:21" x14ac:dyDescent="0.3">
      <c r="A45" s="2">
        <f>'analyses en ug RÉGULIER'!A45</f>
        <v>0</v>
      </c>
      <c r="B45" s="2" t="str">
        <f>'analyses en ug RÉGULIER'!B45</f>
        <v>22#6-028</v>
      </c>
      <c r="C45" s="2">
        <f>'analyses en ug RÉGULIER'!C45</f>
        <v>7947</v>
      </c>
      <c r="D45" s="37" t="str">
        <f>'analyses en ug RÉGULIER'!D45</f>
        <v>ADK_Q0434063</v>
      </c>
      <c r="E45" s="3">
        <f>'analyses en ug RÉGULIER'!E45</f>
        <v>44650.695138888892</v>
      </c>
      <c r="F45" s="4">
        <f>IF('analyses en ug RÉGULIER'!F45="&lt;1",1/2/$U45,'analyses en ug RÉGULIER'!F45/$U45)</f>
        <v>2.0330728499405805E-3</v>
      </c>
      <c r="G45" s="10">
        <f>IF('analyses en ug RÉGULIER'!G45="&lt;1",1/2/$U45,'analyses en ug RÉGULIER'!G45/$U45)</f>
        <v>2.5413410624257256E-4</v>
      </c>
      <c r="H45" s="4">
        <f>IF('analyses en ug RÉGULIER'!H45="&lt;5",5/2/$U45,'analyses en ug RÉGULIER'!H45/$U45)</f>
        <v>1.2706705312128628E-3</v>
      </c>
      <c r="I45" s="4">
        <f>IF('analyses en ug RÉGULIER'!I45="&lt;1",1/2/$U45,'analyses en ug RÉGULIER'!I45/$U45)</f>
        <v>2.5413410624257256E-4</v>
      </c>
      <c r="J45" s="38">
        <f>IF('analyses en ug RÉGULIER'!J45="&lt;1",1/2/$U45,'analyses en ug RÉGULIER'!J45/$U45)</f>
        <v>2.0330728499405805E-3</v>
      </c>
      <c r="K45" s="38">
        <f>IF('analyses en ug RÉGULIER'!K45="&lt;2",2/2/$U45,'analyses en ug RÉGULIER'!K45/$U45)</f>
        <v>9.0471741822355831E-2</v>
      </c>
      <c r="L45" s="38">
        <f>'analyses en ug RÉGULIER'!L45</f>
        <v>48.25</v>
      </c>
      <c r="M45">
        <f>'analyses en ug RÉGULIER'!M45</f>
        <v>24</v>
      </c>
      <c r="N45" s="4">
        <f>IF('analyses en ug RÉGULIER'!N45="&lt;1000",1000/2/$U45,'analyses en ug RÉGULIER'!N45/$U45)</f>
        <v>0.25413410624257254</v>
      </c>
      <c r="O45" s="4">
        <f>IF('analyses en ug RÉGULIER'!O45="&lt;1",1/2/$U45,'analyses en ug RÉGULIER'!O45/$U45)</f>
        <v>2.0330728499405805E-3</v>
      </c>
      <c r="P45" s="4">
        <f>IF('analyses en ug RÉGULIER'!P45="&lt;1",1/2/$U45,'analyses en ug RÉGULIER'!P45/$U45)</f>
        <v>4.574413912366306E-3</v>
      </c>
      <c r="Q45" s="4">
        <f>IF('analyses en ug RÉGULIER'!Q45="&lt;400",400/2/$U45,'analyses en ug RÉGULIER'!Q45/$U45*1000)</f>
        <v>32.529165599049286</v>
      </c>
      <c r="R45" s="4">
        <f>IF('analyses en ug RÉGULIER'!R45="&lt;1",1/2/$U45,'analyses en ug RÉGULIER'!R45/$U45)</f>
        <v>2.5413410624257256E-4</v>
      </c>
      <c r="S45" s="4">
        <f>IF('analyses en ug RÉGULIER'!S45="&lt;1",1/2/$U45,'analyses en ug RÉGULIER'!S45/$U45)</f>
        <v>2.4905142411772111E-2</v>
      </c>
      <c r="T45" s="2">
        <v>40.776479999999999</v>
      </c>
      <c r="U45">
        <f t="shared" si="0"/>
        <v>1967.46516</v>
      </c>
    </row>
    <row r="46" spans="1:21" x14ac:dyDescent="0.3">
      <c r="A46" s="2">
        <f>'analyses en ug RÉGULIER'!A46</f>
        <v>0</v>
      </c>
      <c r="B46" s="2" t="str">
        <f>'analyses en ug RÉGULIER'!B46</f>
        <v>22#6-028</v>
      </c>
      <c r="C46" s="2">
        <f>'analyses en ug RÉGULIER'!C46</f>
        <v>7948</v>
      </c>
      <c r="D46" s="14" t="str">
        <f>'analyses en ug RÉGULIER'!D46</f>
        <v>HDV_Q0434064</v>
      </c>
      <c r="E46" s="3">
        <f>'analyses en ug RÉGULIER'!E46</f>
        <v>44650.696527777778</v>
      </c>
      <c r="F46" s="4">
        <f>IF('analyses en ug RÉGULIER'!F46="&lt;1",1/2/$U46,'analyses en ug RÉGULIER'!F46/$U46)</f>
        <v>1.3128448207927329E-3</v>
      </c>
      <c r="G46" s="10">
        <f>IF('analyses en ug RÉGULIER'!G46="&lt;1",1/2/$U46,'analyses en ug RÉGULIER'!G46/$U46)</f>
        <v>2.1880747013212215E-4</v>
      </c>
      <c r="H46" s="4">
        <f>IF('analyses en ug RÉGULIER'!H46="&lt;5",5/2/$U46,'analyses en ug RÉGULIER'!H46/$U46)</f>
        <v>1.0940373506606108E-3</v>
      </c>
      <c r="I46" s="4">
        <f>IF('analyses en ug RÉGULIER'!I46="&lt;1",1/2/$U46,'analyses en ug RÉGULIER'!I46/$U46)</f>
        <v>2.1880747013212215E-4</v>
      </c>
      <c r="J46" s="38">
        <f>IF('analyses en ug RÉGULIER'!J46="&lt;1",1/2/$U46,'analyses en ug RÉGULIER'!J46/$U46)</f>
        <v>2.6256896415854658E-3</v>
      </c>
      <c r="K46" s="38">
        <f>IF('analyses en ug RÉGULIER'!K46="&lt;2",2/2/$U46,'analyses en ug RÉGULIER'!K46/$U46)</f>
        <v>3.9822959564046231E-2</v>
      </c>
      <c r="L46" s="38">
        <f>'analyses en ug RÉGULIER'!L46</f>
        <v>56.04</v>
      </c>
      <c r="M46">
        <f>'analyses en ug RÉGULIER'!M46</f>
        <v>24</v>
      </c>
      <c r="N46" s="4">
        <f>IF('analyses en ug RÉGULIER'!N46="&lt;1000",1000/2/$U46,'analyses en ug RÉGULIER'!N46/$U46)</f>
        <v>1.312844820792733</v>
      </c>
      <c r="O46" s="4">
        <f>IF('analyses en ug RÉGULIER'!O46="&lt;1",1/2/$U46,'analyses en ug RÉGULIER'!O46/$U46)</f>
        <v>2.1880747013212215E-3</v>
      </c>
      <c r="P46" s="4">
        <f>IF('analyses en ug RÉGULIER'!P46="&lt;1",1/2/$U46,'analyses en ug RÉGULIER'!P46/$U46)</f>
        <v>4.376149402642443E-3</v>
      </c>
      <c r="Q46" s="4">
        <f>IF('analyses en ug RÉGULIER'!Q46="&lt;400",400/2/$U46,'analyses en ug RÉGULIER'!Q46/$U46*1000)</f>
        <v>73.081695024128791</v>
      </c>
      <c r="R46" s="4">
        <f>IF('analyses en ug RÉGULIER'!R46="&lt;1",1/2/$U46,'analyses en ug RÉGULIER'!R46/$U46)</f>
        <v>8.752298805284886E-4</v>
      </c>
      <c r="S46" s="4">
        <f>IF('analyses en ug RÉGULIER'!S46="&lt;1",1/2/$U46,'analyses en ug RÉGULIER'!S46/$U46)</f>
        <v>2.9320200997704368E-2</v>
      </c>
      <c r="T46" s="2">
        <v>40.776479999999999</v>
      </c>
      <c r="U46">
        <f t="shared" si="0"/>
        <v>2285.1139392</v>
      </c>
    </row>
    <row r="47" spans="1:21" x14ac:dyDescent="0.3">
      <c r="A47" s="2">
        <f>'analyses en ug RÉGULIER'!A47</f>
        <v>0</v>
      </c>
      <c r="B47" s="2" t="str">
        <f>'analyses en ug RÉGULIER'!B47</f>
        <v>22#6-028</v>
      </c>
      <c r="C47" s="2">
        <f>'analyses en ug RÉGULIER'!C47</f>
        <v>7949</v>
      </c>
      <c r="D47" s="13" t="str">
        <f>'analyses en ug RÉGULIER'!D47</f>
        <v>LD_Q0434065</v>
      </c>
      <c r="E47" s="3">
        <f>'analyses en ug RÉGULIER'!E47</f>
        <v>44650.697222222225</v>
      </c>
      <c r="F47" s="4">
        <f>IF('analyses en ug RÉGULIER'!F47="&lt;1",1/2/$U47,'analyses en ug RÉGULIER'!F47/$U47)</f>
        <v>1.1275863477188822E-3</v>
      </c>
      <c r="G47" s="10">
        <f>IF('analyses en ug RÉGULIER'!G47="&lt;1",1/2/$U47,'analyses en ug RÉGULIER'!G47/$U47)</f>
        <v>2.8189658692972055E-4</v>
      </c>
      <c r="H47" s="4">
        <f>IF('analyses en ug RÉGULIER'!H47="&lt;5",5/2/$U47,'analyses en ug RÉGULIER'!H47/$U47)</f>
        <v>1.4094829346486027E-3</v>
      </c>
      <c r="I47" s="4">
        <f>IF('analyses en ug RÉGULIER'!I47="&lt;1",1/2/$U47,'analyses en ug RÉGULIER'!I47/$U47)</f>
        <v>2.8189658692972055E-4</v>
      </c>
      <c r="J47" s="38">
        <f>IF('analyses en ug RÉGULIER'!J47="&lt;1",1/2/$U47,'analyses en ug RÉGULIER'!J47/$U47)</f>
        <v>3.9465522170160881E-3</v>
      </c>
      <c r="K47" s="38">
        <f>IF('analyses en ug RÉGULIER'!K47="&lt;2",2/2/$U47,'analyses en ug RÉGULIER'!K47/$U47)</f>
        <v>0.16519139994081625</v>
      </c>
      <c r="L47" s="38">
        <f>'analyses en ug RÉGULIER'!L47</f>
        <v>43.48</v>
      </c>
      <c r="M47">
        <f>'analyses en ug RÉGULIER'!M47</f>
        <v>24.01</v>
      </c>
      <c r="N47" s="4">
        <f>IF('analyses en ug RÉGULIER'!N47="&lt;1000",1000/2/$U47,'analyses en ug RÉGULIER'!N47/$U47)</f>
        <v>2.2551726954377642</v>
      </c>
      <c r="O47" s="4">
        <f>IF('analyses en ug RÉGULIER'!O47="&lt;1",1/2/$U47,'analyses en ug RÉGULIER'!O47/$U47)</f>
        <v>3.3827590431566466E-3</v>
      </c>
      <c r="P47" s="4">
        <f>IF('analyses en ug RÉGULIER'!P47="&lt;1",1/2/$U47,'analyses en ug RÉGULIER'!P47/$U47)</f>
        <v>3.9465522170160881E-3</v>
      </c>
      <c r="Q47" s="4">
        <f>IF('analyses en ug RÉGULIER'!Q47="&lt;400",400/2/$U47,'analyses en ug RÉGULIER'!Q47/$U47*1000)</f>
        <v>95.844839556104986</v>
      </c>
      <c r="R47" s="4">
        <f>IF('analyses en ug RÉGULIER'!R47="&lt;1",1/2/$U47,'analyses en ug RÉGULIER'!R47/$U47)</f>
        <v>5.637931738594411E-4</v>
      </c>
      <c r="S47" s="4">
        <f>IF('analyses en ug RÉGULIER'!S47="&lt;1",1/2/$U47,'analyses en ug RÉGULIER'!S47/$U47)</f>
        <v>4.8486212951911932E-2</v>
      </c>
      <c r="T47" s="2">
        <v>40.776479999999999</v>
      </c>
      <c r="U47">
        <f t="shared" si="0"/>
        <v>1773.7000842959999</v>
      </c>
    </row>
    <row r="48" spans="1:21" x14ac:dyDescent="0.3">
      <c r="A48" s="2">
        <f>'analyses en ug RÉGULIER'!A48</f>
        <v>0</v>
      </c>
      <c r="B48" s="2" t="str">
        <f>'analyses en ug RÉGULIER'!B48</f>
        <v>22#6-030</v>
      </c>
      <c r="C48" s="2">
        <f>'analyses en ug RÉGULIER'!C48</f>
        <v>7950</v>
      </c>
      <c r="D48" s="37" t="str">
        <f>'analyses en ug RÉGULIER'!D48</f>
        <v>ADK_Q0434066</v>
      </c>
      <c r="E48" s="3">
        <f>'analyses en ug RÉGULIER'!E48</f>
        <v>44656.464583333334</v>
      </c>
      <c r="F48" s="4">
        <f>IF('analyses en ug RÉGULIER'!F48="&lt;1",1/2/$U48,'analyses en ug RÉGULIER'!F48/$U48)</f>
        <v>8.9177968190575461E-3</v>
      </c>
      <c r="G48" s="10">
        <f>IF('analyses en ug RÉGULIER'!G48="&lt;1",1/2/$U48,'analyses en ug RÉGULIER'!G48/$U48)</f>
        <v>2.6228814173698663E-4</v>
      </c>
      <c r="H48" s="4">
        <f>IF('analyses en ug RÉGULIER'!H48="&lt;5",5/2/$U48,'analyses en ug RÉGULIER'!H48/$U48)</f>
        <v>1.3114407086849333E-3</v>
      </c>
      <c r="I48" s="4">
        <f>IF('analyses en ug RÉGULIER'!I48="&lt;1",1/2/$U48,'analyses en ug RÉGULIER'!I48/$U48)</f>
        <v>2.098305133895893E-3</v>
      </c>
      <c r="J48" s="38">
        <f>IF('analyses en ug RÉGULIER'!J48="&lt;1",1/2/$U48,'analyses en ug RÉGULIER'!J48/$U48)</f>
        <v>4.1966102677917861E-3</v>
      </c>
      <c r="K48" s="38">
        <f>IF('analyses en ug RÉGULIER'!K48="&lt;2",2/2/$U48,'analyses en ug RÉGULIER'!K48/$U48)</f>
        <v>0.63998306583824738</v>
      </c>
      <c r="L48" s="38">
        <f>'analyses en ug RÉGULIER'!L48</f>
        <v>46.75</v>
      </c>
      <c r="M48">
        <f>'analyses en ug RÉGULIER'!M48</f>
        <v>24</v>
      </c>
      <c r="N48" s="4">
        <f>IF('analyses en ug RÉGULIER'!N48="&lt;1000",1000/2/$U48,'analyses en ug RÉGULIER'!N48/$U48)</f>
        <v>0.26228814173698667</v>
      </c>
      <c r="O48" s="4">
        <f>IF('analyses en ug RÉGULIER'!O48="&lt;1",1/2/$U48,'analyses en ug RÉGULIER'!O48/$U48)</f>
        <v>2.6753390457172638E-2</v>
      </c>
      <c r="P48" s="4">
        <f>IF('analyses en ug RÉGULIER'!P48="&lt;1",1/2/$U48,'analyses en ug RÉGULIER'!P48/$U48)</f>
        <v>4.2490678961391838E-2</v>
      </c>
      <c r="Q48" s="4">
        <f>IF('analyses en ug RÉGULIER'!Q48="&lt;400",400/2/$U48,'analyses en ug RÉGULIER'!Q48/$U48*1000)</f>
        <v>36.195763559704154</v>
      </c>
      <c r="R48" s="4">
        <f>IF('analyses en ug RÉGULIER'!R48="&lt;1",1/2/$U48,'analyses en ug RÉGULIER'!R48/$U48)</f>
        <v>2.6228814173698666E-3</v>
      </c>
      <c r="S48" s="4">
        <f>IF('analyses en ug RÉGULIER'!S48="&lt;1",1/2/$U48,'analyses en ug RÉGULIER'!S48/$U48)</f>
        <v>0.1253737317502796</v>
      </c>
      <c r="T48" s="2">
        <v>40.776479999999999</v>
      </c>
      <c r="U48">
        <f t="shared" si="0"/>
        <v>1906.30044</v>
      </c>
    </row>
    <row r="49" spans="1:21" x14ac:dyDescent="0.3">
      <c r="A49" s="2">
        <f>'analyses en ug RÉGULIER'!A49</f>
        <v>0</v>
      </c>
      <c r="B49" s="2" t="str">
        <f>'analyses en ug RÉGULIER'!B49</f>
        <v>22#6-030</v>
      </c>
      <c r="C49" s="2">
        <f>'analyses en ug RÉGULIER'!C49</f>
        <v>7951</v>
      </c>
      <c r="D49" s="14" t="str">
        <f>'analyses en ug RÉGULIER'!D49</f>
        <v>HDV_Q0434067</v>
      </c>
      <c r="E49" s="3">
        <f>'analyses en ug RÉGULIER'!E49</f>
        <v>44656.467361111114</v>
      </c>
      <c r="F49" s="4">
        <f>IF('analyses en ug RÉGULIER'!F49="&lt;1",1/2/$U49,'analyses en ug RÉGULIER'!F49/$U49)</f>
        <v>1.7586189496169415E-3</v>
      </c>
      <c r="G49" s="10">
        <f>IF('analyses en ug RÉGULIER'!G49="&lt;1",1/2/$U49,'analyses en ug RÉGULIER'!G49/$U49)</f>
        <v>2.1982736870211769E-4</v>
      </c>
      <c r="H49" s="4">
        <f>IF('analyses en ug RÉGULIER'!H49="&lt;5",5/2/$U49,'analyses en ug RÉGULIER'!H49/$U49)</f>
        <v>1.0991368435105885E-3</v>
      </c>
      <c r="I49" s="4">
        <f>IF('analyses en ug RÉGULIER'!I49="&lt;1",1/2/$U49,'analyses en ug RÉGULIER'!I49/$U49)</f>
        <v>2.1982736870211769E-4</v>
      </c>
      <c r="J49" s="38">
        <f>IF('analyses en ug RÉGULIER'!J49="&lt;1",1/2/$U49,'analyses en ug RÉGULIER'!J49/$U49)</f>
        <v>3.517237899233883E-3</v>
      </c>
      <c r="K49" s="38">
        <f>IF('analyses en ug RÉGULIER'!K49="&lt;2",2/2/$U49,'analyses en ug RÉGULIER'!K49/$U49)</f>
        <v>5.8913734812167544E-2</v>
      </c>
      <c r="L49" s="38">
        <f>'analyses en ug RÉGULIER'!L49</f>
        <v>55.78</v>
      </c>
      <c r="M49">
        <f>'analyses en ug RÉGULIER'!M49</f>
        <v>24</v>
      </c>
      <c r="N49" s="4">
        <f>IF('analyses en ug RÉGULIER'!N49="&lt;1000",1000/2/$U49,'analyses en ug RÉGULIER'!N49/$U49)</f>
        <v>0.87930947480847077</v>
      </c>
      <c r="O49" s="4">
        <f>IF('analyses en ug RÉGULIER'!O49="&lt;1",1/2/$U49,'analyses en ug RÉGULIER'!O49/$U49)</f>
        <v>2.6379284244254122E-3</v>
      </c>
      <c r="P49" s="4">
        <f>IF('analyses en ug RÉGULIER'!P49="&lt;1",1/2/$U49,'analyses en ug RÉGULIER'!P49/$U49)</f>
        <v>5.7155115862550596E-3</v>
      </c>
      <c r="Q49" s="4">
        <f>IF('analyses en ug RÉGULIER'!Q49="&lt;400",400/2/$U49,'analyses en ug RÉGULIER'!Q49/$U49*1000)</f>
        <v>58.474080074763307</v>
      </c>
      <c r="R49" s="4">
        <f>IF('analyses en ug RÉGULIER'!R49="&lt;1",1/2/$U49,'analyses en ug RÉGULIER'!R49/$U49)</f>
        <v>8.7930947480847075E-4</v>
      </c>
      <c r="S49" s="4">
        <f>IF('analyses en ug RÉGULIER'!S49="&lt;1",1/2/$U49,'analyses en ug RÉGULIER'!S49/$U49)</f>
        <v>3.737065267936001E-2</v>
      </c>
      <c r="T49" s="2">
        <v>40.776479999999999</v>
      </c>
      <c r="U49">
        <f t="shared" si="0"/>
        <v>2274.5120544000001</v>
      </c>
    </row>
    <row r="50" spans="1:21" x14ac:dyDescent="0.3">
      <c r="A50" s="2">
        <f>'analyses en ug RÉGULIER'!A50</f>
        <v>0</v>
      </c>
      <c r="B50" s="2" t="str">
        <f>'analyses en ug RÉGULIER'!B50</f>
        <v>22#6-030</v>
      </c>
      <c r="C50" s="2">
        <f>'analyses en ug RÉGULIER'!C50</f>
        <v>7952</v>
      </c>
      <c r="D50" s="13" t="str">
        <f>'analyses en ug RÉGULIER'!D50</f>
        <v>LD_Q0434068</v>
      </c>
      <c r="E50" s="3">
        <f>'analyses en ug RÉGULIER'!E50</f>
        <v>44656.468055555553</v>
      </c>
      <c r="F50" s="4">
        <f>IF('analyses en ug RÉGULIER'!F50="&lt;1",1/2/$U50,'analyses en ug RÉGULIER'!F50/$U50)</f>
        <v>1.1645476104232065E-3</v>
      </c>
      <c r="G50" s="10">
        <f>IF('analyses en ug RÉGULIER'!G50="&lt;1",1/2/$U50,'analyses en ug RÉGULIER'!G50/$U50)</f>
        <v>2.9113690260580162E-4</v>
      </c>
      <c r="H50" s="4">
        <f>IF('analyses en ug RÉGULIER'!H50="&lt;5",5/2/$U50,'analyses en ug RÉGULIER'!H50/$U50)</f>
        <v>1.455684513029008E-3</v>
      </c>
      <c r="I50" s="4">
        <f>IF('analyses en ug RÉGULIER'!I50="&lt;1",1/2/$U50,'analyses en ug RÉGULIER'!I50/$U50)</f>
        <v>2.9113690260580162E-4</v>
      </c>
      <c r="J50" s="38">
        <f>IF('analyses en ug RÉGULIER'!J50="&lt;1",1/2/$U50,'analyses en ug RÉGULIER'!J50/$U50)</f>
        <v>4.0759166364812225E-3</v>
      </c>
      <c r="K50" s="38">
        <f>IF('analyses en ug RÉGULIER'!K50="&lt;4",4/2/$U50,'analyses en ug RÉGULIER'!K50/$U50)</f>
        <v>0.25852956951395184</v>
      </c>
      <c r="L50" s="38">
        <f>'analyses en ug RÉGULIER'!L50</f>
        <v>42.1</v>
      </c>
      <c r="M50">
        <f>'analyses en ug RÉGULIER'!M50</f>
        <v>24.01</v>
      </c>
      <c r="N50" s="4">
        <f>IF('analyses en ug RÉGULIER'!N50="&lt;1000",1000/2/$U50,'analyses en ug RÉGULIER'!N50/$U50)</f>
        <v>1.1645476104232064</v>
      </c>
      <c r="O50" s="4">
        <f>IF('analyses en ug RÉGULIER'!O50="&lt;1",1/2/$U50,'analyses en ug RÉGULIER'!O50/$U50)</f>
        <v>2.911369026058016E-3</v>
      </c>
      <c r="P50" s="4">
        <f>IF('analyses en ug RÉGULIER'!P50="&lt;1",1/2/$U50,'analyses en ug RÉGULIER'!P50/$U50)</f>
        <v>5.822738052116032E-3</v>
      </c>
      <c r="Q50" s="4">
        <f>IF('analyses en ug RÉGULIER'!Q50="&lt;400",400/2/$U50,'analyses en ug RÉGULIER'!Q50/$U50*1000)</f>
        <v>71.037404235815586</v>
      </c>
      <c r="R50" s="4">
        <f>IF('analyses en ug RÉGULIER'!R50="&lt;1",1/2/$U50,'analyses en ug RÉGULIER'!R50/$U50)</f>
        <v>1.7468214156348095E-3</v>
      </c>
      <c r="S50" s="4">
        <f>IF('analyses en ug RÉGULIER'!S50="&lt;1",1/2/$U50,'analyses en ug RÉGULIER'!S50/$U50)</f>
        <v>5.3569190079467498E-2</v>
      </c>
      <c r="T50" s="2">
        <v>40.776479999999999</v>
      </c>
      <c r="U50">
        <f t="shared" si="0"/>
        <v>1717.4050954200002</v>
      </c>
    </row>
    <row r="51" spans="1:21" x14ac:dyDescent="0.3">
      <c r="A51" s="2">
        <f>'analyses en ug RÉGULIER'!A51</f>
        <v>0</v>
      </c>
      <c r="B51" s="2" t="str">
        <f>'analyses en ug RÉGULIER'!B51</f>
        <v>22#6-033</v>
      </c>
      <c r="C51" s="2">
        <f>'analyses en ug RÉGULIER'!C51</f>
        <v>7953</v>
      </c>
      <c r="D51" s="37" t="str">
        <f>'analyses en ug RÉGULIER'!D51</f>
        <v>ADK_Q0434069</v>
      </c>
      <c r="E51" s="3">
        <f>'analyses en ug RÉGULIER'!E51</f>
        <v>44662.446527777778</v>
      </c>
      <c r="F51" s="4">
        <f>IF('analyses en ug RÉGULIER'!F51="&lt;1",1/2/$U51,'analyses en ug RÉGULIER'!F51/$U51)</f>
        <v>4.1966102677917861E-3</v>
      </c>
      <c r="G51" s="10">
        <f>IF('analyses en ug RÉGULIER'!G51="&lt;1",1/2/$U51,'analyses en ug RÉGULIER'!G51/$U51)</f>
        <v>2.6228814173698663E-4</v>
      </c>
      <c r="H51" s="4">
        <f>IF('analyses en ug RÉGULIER'!H51="&lt;5",5/2/$U51,'analyses en ug RÉGULIER'!H51/$U51)</f>
        <v>1.3114407086849333E-3</v>
      </c>
      <c r="I51" s="4">
        <f>IF('analyses en ug RÉGULIER'!I51="&lt;1",1/2/$U51,'analyses en ug RÉGULIER'!I51/$U51)</f>
        <v>2.6228814173698663E-4</v>
      </c>
      <c r="J51" s="38">
        <f>IF('analyses en ug RÉGULIER'!J51="&lt;1",1/2/$U51,'analyses en ug RÉGULIER'!J51/$U51)</f>
        <v>2.6228814173698666E-3</v>
      </c>
      <c r="K51" s="38">
        <f>IF('analyses en ug RÉGULIER'!K51="&lt;2",2/2/$U51,'analyses en ug RÉGULIER'!K51/$U51)</f>
        <v>9.2325425891419302E-2</v>
      </c>
      <c r="L51" s="38">
        <f>'analyses en ug RÉGULIER'!L51</f>
        <v>46.75</v>
      </c>
      <c r="M51">
        <f>'analyses en ug RÉGULIER'!M51</f>
        <v>24</v>
      </c>
      <c r="N51" s="4">
        <f>IF('analyses en ug RÉGULIER'!N51="&lt;1000",1000/2/$U51,'analyses en ug RÉGULIER'!N51/$U51)</f>
        <v>0.26228814173698667</v>
      </c>
      <c r="O51" s="4">
        <f>IF('analyses en ug RÉGULIER'!O51="&lt;1",1/2/$U51,'analyses en ug RÉGULIER'!O51/$U51)</f>
        <v>2.098305133895893E-3</v>
      </c>
      <c r="P51" s="4">
        <f>IF('analyses en ug RÉGULIER'!P51="&lt;1",1/2/$U51,'analyses en ug RÉGULIER'!P51/$U51)</f>
        <v>8.9177968190575461E-3</v>
      </c>
      <c r="Q51" s="4">
        <f>IF('analyses en ug RÉGULIER'!Q51="&lt;400",400/2/$U51,'analyses en ug RÉGULIER'!Q51/$U51*1000)</f>
        <v>41.441526394443883</v>
      </c>
      <c r="R51" s="4">
        <f>IF('analyses en ug RÉGULIER'!R51="&lt;1",1/2/$U51,'analyses en ug RÉGULIER'!R51/$U51)</f>
        <v>1.0491525669479465E-3</v>
      </c>
      <c r="S51" s="4">
        <f>IF('analyses en ug RÉGULIER'!S51="&lt;1",1/2/$U51,'analyses en ug RÉGULIER'!S51/$U51)</f>
        <v>3.7769492410126074E-2</v>
      </c>
      <c r="T51" s="2">
        <v>40.776479999999999</v>
      </c>
      <c r="U51">
        <f t="shared" si="0"/>
        <v>1906.30044</v>
      </c>
    </row>
    <row r="52" spans="1:21" x14ac:dyDescent="0.3">
      <c r="A52" s="2">
        <f>'analyses en ug RÉGULIER'!A52</f>
        <v>0</v>
      </c>
      <c r="B52" s="2" t="str">
        <f>'analyses en ug RÉGULIER'!B52</f>
        <v>22#6-033</v>
      </c>
      <c r="C52" s="2">
        <f>'analyses en ug RÉGULIER'!C52</f>
        <v>7954</v>
      </c>
      <c r="D52" s="14" t="str">
        <f>'analyses en ug RÉGULIER'!D52</f>
        <v>HDV_Q0434070</v>
      </c>
      <c r="E52" s="3">
        <f>'analyses en ug RÉGULIER'!E52</f>
        <v>44662.455555555556</v>
      </c>
      <c r="F52" s="4">
        <f>IF('analyses en ug RÉGULIER'!F52="&lt;1",1/2/$U52,'analyses en ug RÉGULIER'!F52/$U52)</f>
        <v>2.7193429590546946E-3</v>
      </c>
      <c r="G52" s="10">
        <f>IF('analyses en ug RÉGULIER'!G52="&lt;1",1/2/$U52,'analyses en ug RÉGULIER'!G52/$U52)</f>
        <v>2.2661191325455788E-4</v>
      </c>
      <c r="H52" s="4">
        <f>IF('analyses en ug RÉGULIER'!H52="&lt;5",5/2/$U52,'analyses en ug RÉGULIER'!H52/$U52)</f>
        <v>1.1330595662727894E-3</v>
      </c>
      <c r="I52" s="4">
        <f>IF('analyses en ug RÉGULIER'!I52="&lt;1",1/2/$U52,'analyses en ug RÉGULIER'!I52/$U52)</f>
        <v>2.2661191325455788E-4</v>
      </c>
      <c r="J52" s="38">
        <f>IF('analyses en ug RÉGULIER'!J52="&lt;1",1/2/$U52,'analyses en ug RÉGULIER'!J52/$U52)</f>
        <v>3.1725667855638101E-3</v>
      </c>
      <c r="K52" s="38">
        <f>IF('analyses en ug RÉGULIER'!K52="&lt;2",2/2/$U52,'analyses en ug RÉGULIER'!K52/$U52)</f>
        <v>4.3509487344875114E-2</v>
      </c>
      <c r="L52" s="38">
        <f>'analyses en ug RÉGULIER'!L52</f>
        <v>54.11</v>
      </c>
      <c r="M52">
        <f>'analyses en ug RÉGULIER'!M52</f>
        <v>24</v>
      </c>
      <c r="N52" s="4">
        <f>IF('analyses en ug RÉGULIER'!N52="&lt;1000",1000/2/$U52,'analyses en ug RÉGULIER'!N52/$U52)</f>
        <v>0.22661191325455787</v>
      </c>
      <c r="O52" s="4">
        <f>IF('analyses en ug RÉGULIER'!O52="&lt;1",1/2/$U52,'analyses en ug RÉGULIER'!O52/$U52)</f>
        <v>2.2661191325455787E-3</v>
      </c>
      <c r="P52" s="4">
        <f>IF('analyses en ug RÉGULIER'!P52="&lt;1",1/2/$U52,'analyses en ug RÉGULIER'!P52/$U52)</f>
        <v>7.7048050506549675E-3</v>
      </c>
      <c r="Q52" s="4">
        <f>IF('analyses en ug RÉGULIER'!Q52="&lt;400",400/2/$U52,'analyses en ug RÉGULIER'!Q52/$U52*1000)</f>
        <v>46.228830303929811</v>
      </c>
      <c r="R52" s="4">
        <f>IF('analyses en ug RÉGULIER'!R52="&lt;1",1/2/$U52,'analyses en ug RÉGULIER'!R52/$U52)</f>
        <v>9.0644765301823151E-4</v>
      </c>
      <c r="S52" s="4">
        <f>IF('analyses en ug RÉGULIER'!S52="&lt;1",1/2/$U52,'analyses en ug RÉGULIER'!S52/$U52)</f>
        <v>3.6711129947238373E-2</v>
      </c>
      <c r="T52" s="2">
        <v>40.776479999999999</v>
      </c>
      <c r="U52">
        <f t="shared" si="0"/>
        <v>2206.4153327999998</v>
      </c>
    </row>
    <row r="53" spans="1:21" x14ac:dyDescent="0.3">
      <c r="A53" s="2">
        <f>'analyses en ug RÉGULIER'!A53</f>
        <v>0</v>
      </c>
      <c r="B53" s="2" t="str">
        <f>'analyses en ug RÉGULIER'!B53</f>
        <v>22#6-033</v>
      </c>
      <c r="C53" s="2">
        <f>'analyses en ug RÉGULIER'!C53</f>
        <v>7955</v>
      </c>
      <c r="D53" s="13" t="str">
        <f>'analyses en ug RÉGULIER'!D53</f>
        <v>LD_Q0434071</v>
      </c>
      <c r="E53" s="3">
        <f>'analyses en ug RÉGULIER'!E53</f>
        <v>44662.455555555556</v>
      </c>
      <c r="F53" s="4">
        <f>IF('analyses en ug RÉGULIER'!F53="&lt;1",1/2/$U53,'analyses en ug RÉGULIER'!F53/$U53)</f>
        <v>2.3559564824035075E-3</v>
      </c>
      <c r="G53" s="10">
        <f>IF('analyses en ug RÉGULIER'!G53="&lt;1",1/2/$U53,'analyses en ug RÉGULIER'!G53/$U53)</f>
        <v>2.9449456030043844E-4</v>
      </c>
      <c r="H53" s="4">
        <f>IF('analyses en ug RÉGULIER'!H53="&lt;5",5/2/$U53,'analyses en ug RÉGULIER'!H53/$U53)</f>
        <v>1.4724728015021922E-3</v>
      </c>
      <c r="I53" s="4">
        <f>IF('analyses en ug RÉGULIER'!I53="&lt;1",1/2/$U53,'analyses en ug RÉGULIER'!I53/$U53)</f>
        <v>2.9449456030043844E-4</v>
      </c>
      <c r="J53" s="38">
        <f>IF('analyses en ug RÉGULIER'!J53="&lt;1",1/2/$U53,'analyses en ug RÉGULIER'!J53/$U53)</f>
        <v>2.9449456030043843E-3</v>
      </c>
      <c r="K53" s="38">
        <f>IF('analyses en ug RÉGULIER'!K53="&lt;2",2/2/$U53,'analyses en ug RÉGULIER'!K53/$U53)</f>
        <v>0.20143427924549989</v>
      </c>
      <c r="L53" s="38">
        <f>'analyses en ug RÉGULIER'!L53</f>
        <v>41.62</v>
      </c>
      <c r="M53">
        <f>'analyses en ug RÉGULIER'!M53</f>
        <v>24.01</v>
      </c>
      <c r="N53" s="4">
        <f>IF('analyses en ug RÉGULIER'!N53="&lt;1000",1000/2/$U53,'analyses en ug RÉGULIER'!N53/$U53)</f>
        <v>0.29449456030043841</v>
      </c>
      <c r="O53" s="4">
        <f>IF('analyses en ug RÉGULIER'!O53="&lt;1",1/2/$U53,'analyses en ug RÉGULIER'!O53/$U53)</f>
        <v>2.3559564824035075E-3</v>
      </c>
      <c r="P53" s="4">
        <f>IF('analyses en ug RÉGULIER'!P53="&lt;1",1/2/$U53,'analyses en ug RÉGULIER'!P53/$U53)</f>
        <v>6.4788803266096458E-3</v>
      </c>
      <c r="Q53" s="4">
        <f>IF('analyses en ug RÉGULIER'!Q53="&lt;400",400/2/$U53,'analyses en ug RÉGULIER'!Q53/$U53*1000)</f>
        <v>47.11912964807015</v>
      </c>
      <c r="R53" s="4">
        <f>IF('analyses en ug RÉGULIER'!R53="&lt;1",1/2/$U53,'analyses en ug RÉGULIER'!R53/$U53)</f>
        <v>1.1779782412017538E-3</v>
      </c>
      <c r="S53" s="4">
        <f>IF('analyses en ug RÉGULIER'!S53="&lt;1",1/2/$U53,'analyses en ug RÉGULIER'!S53/$U53)</f>
        <v>3.769530371845612E-2</v>
      </c>
      <c r="T53" s="2">
        <v>40.776479999999999</v>
      </c>
      <c r="U53">
        <f t="shared" si="0"/>
        <v>1697.8242297240001</v>
      </c>
    </row>
    <row r="54" spans="1:21" x14ac:dyDescent="0.3">
      <c r="A54" s="2">
        <f>'analyses en ug RÉGULIER'!A54</f>
        <v>0</v>
      </c>
      <c r="B54" s="2" t="str">
        <f>'analyses en ug RÉGULIER'!B54</f>
        <v>22#6-037</v>
      </c>
      <c r="C54" s="2">
        <f>'analyses en ug RÉGULIER'!C54</f>
        <v>7956</v>
      </c>
      <c r="D54" s="37" t="str">
        <f>'analyses en ug RÉGULIER'!D54</f>
        <v>ADK_Q0434072</v>
      </c>
      <c r="E54" s="3">
        <f>'analyses en ug RÉGULIER'!E54</f>
        <v>44668.637499999997</v>
      </c>
      <c r="F54" s="4">
        <f>IF('analyses en ug RÉGULIER'!F54="&lt;1",1/2/$U54,'analyses en ug RÉGULIER'!F54/$U54)</f>
        <v>1.8812313767029555E-2</v>
      </c>
      <c r="G54" s="10">
        <f>IF('analyses en ug RÉGULIER'!G54="&lt;1",1/2/$U54,'analyses en ug RÉGULIER'!G54/$U54)</f>
        <v>2.6128213565318828E-4</v>
      </c>
      <c r="H54" s="4">
        <f>IF('analyses en ug RÉGULIER'!H54="&lt;5",5/2/$U54,'analyses en ug RÉGULIER'!H54/$U54)</f>
        <v>3.1353856278382589E-3</v>
      </c>
      <c r="I54" s="4">
        <f>IF('analyses en ug RÉGULIER'!I54="&lt;1",1/2/$U54,'analyses en ug RÉGULIER'!I54/$U54)</f>
        <v>3.6579498991446357E-3</v>
      </c>
      <c r="J54" s="38">
        <f>IF('analyses en ug RÉGULIER'!J54="&lt;1",1/2/$U54,'analyses en ug RÉGULIER'!J54/$U54)</f>
        <v>2.6128213565318826E-3</v>
      </c>
      <c r="K54" s="38">
        <f>IF('analyses en ug RÉGULIER'!K54="&lt;2",2/2/$U54,'analyses en ug RÉGULIER'!K54/$U54)</f>
        <v>0.533015556732504</v>
      </c>
      <c r="L54" s="38">
        <f>'analyses en ug RÉGULIER'!L54</f>
        <v>46.93</v>
      </c>
      <c r="M54">
        <f>'analyses en ug RÉGULIER'!M54</f>
        <v>24</v>
      </c>
      <c r="N54" s="4">
        <f>IF('analyses en ug RÉGULIER'!N54="&lt;1000",1000/2/$U54,'analyses en ug RÉGULIER'!N54/$U54)</f>
        <v>0.5225642713063765</v>
      </c>
      <c r="O54" s="4">
        <f>IF('analyses en ug RÉGULIER'!O54="&lt;1",1/2/$U54,'analyses en ug RÉGULIER'!O54/$U54)</f>
        <v>1.045128542612753E-2</v>
      </c>
      <c r="P54" s="4">
        <f>IF('analyses en ug RÉGULIER'!P54="&lt;1",1/2/$U54,'analyses en ug RÉGULIER'!P54/$U54)</f>
        <v>7.4726690796811837E-2</v>
      </c>
      <c r="Q54" s="4">
        <f>IF('analyses en ug RÉGULIER'!Q54="&lt;400",400/2/$U54,'analyses en ug RÉGULIER'!Q54/$U54*1000)</f>
        <v>23.515392208786942</v>
      </c>
      <c r="R54" s="4">
        <f>IF('analyses en ug RÉGULIER'!R54="&lt;1",1/2/$U54,'analyses en ug RÉGULIER'!R54/$U54)</f>
        <v>3.1353856278382589E-3</v>
      </c>
      <c r="S54" s="4">
        <f>IF('analyses en ug RÉGULIER'!S54="&lt;1",1/2/$U54,'analyses en ug RÉGULIER'!S54/$U54)</f>
        <v>0.10921593270303269</v>
      </c>
      <c r="T54" s="2">
        <v>40.776479999999999</v>
      </c>
      <c r="U54">
        <f t="shared" si="0"/>
        <v>1913.6402064000001</v>
      </c>
    </row>
    <row r="55" spans="1:21" x14ac:dyDescent="0.3">
      <c r="A55" s="2">
        <f>'analyses en ug RÉGULIER'!A55</f>
        <v>0</v>
      </c>
      <c r="B55" s="2" t="str">
        <f>'analyses en ug RÉGULIER'!B55</f>
        <v>22#6-037</v>
      </c>
      <c r="C55" s="2">
        <f>'analyses en ug RÉGULIER'!C55</f>
        <v>7957</v>
      </c>
      <c r="D55" s="14" t="str">
        <f>'analyses en ug RÉGULIER'!D55</f>
        <v>HDV_Q0434073</v>
      </c>
      <c r="E55" s="3">
        <f>'analyses en ug RÉGULIER'!E55</f>
        <v>44668.640277777777</v>
      </c>
      <c r="F55" s="4">
        <f>IF('analyses en ug RÉGULIER'!F55="&lt;1",1/2/$U55,'analyses en ug RÉGULIER'!F55/$U55)</f>
        <v>5.662721781195511E-3</v>
      </c>
      <c r="G55" s="10">
        <f>IF('analyses en ug RÉGULIER'!G55="&lt;1",1/2/$U55,'analyses en ug RÉGULIER'!G55/$U55)</f>
        <v>2.1779699158444273E-4</v>
      </c>
      <c r="H55" s="4">
        <f>IF('analyses en ug RÉGULIER'!H55="&lt;5",5/2/$U55,'analyses en ug RÉGULIER'!H55/$U55)</f>
        <v>1.0889849579222136E-3</v>
      </c>
      <c r="I55" s="4">
        <f>IF('analyses en ug RÉGULIER'!I55="&lt;1",1/2/$U55,'analyses en ug RÉGULIER'!I55/$U55)</f>
        <v>1.3067819495066564E-3</v>
      </c>
      <c r="J55" s="38">
        <f>IF('analyses en ug RÉGULIER'!J55="&lt;1",1/2/$U55,'analyses en ug RÉGULIER'!J55/$U55)</f>
        <v>2.6135638990133127E-3</v>
      </c>
      <c r="K55" s="38">
        <f>IF('analyses en ug RÉGULIER'!K55="&lt;2",2/2/$U55,'analyses en ug RÉGULIER'!K55/$U55)</f>
        <v>0.25612926210330467</v>
      </c>
      <c r="L55" s="38">
        <f>'analyses en ug RÉGULIER'!L55</f>
        <v>56.3</v>
      </c>
      <c r="M55">
        <f>'analyses en ug RÉGULIER'!M55</f>
        <v>24</v>
      </c>
      <c r="N55" s="4">
        <f>IF('analyses en ug RÉGULIER'!N55="&lt;1000",1000/2/$U55,'analyses en ug RÉGULIER'!N55/$U55)</f>
        <v>0.43559398316888548</v>
      </c>
      <c r="O55" s="4">
        <f>IF('analyses en ug RÉGULIER'!O55="&lt;1",1/2/$U55,'analyses en ug RÉGULIER'!O55/$U55)</f>
        <v>5.2271277980266255E-3</v>
      </c>
      <c r="P55" s="4">
        <f>IF('analyses en ug RÉGULIER'!P55="&lt;1",1/2/$U55,'analyses en ug RÉGULIER'!P55/$U55)</f>
        <v>2.70068269564709E-2</v>
      </c>
      <c r="Q55" s="4">
        <f>IF('analyses en ug RÉGULIER'!Q55="&lt;400",400/2/$U55,'analyses en ug RÉGULIER'!Q55/$U55*1000)</f>
        <v>38.767864502030804</v>
      </c>
      <c r="R55" s="4">
        <f>IF('analyses en ug RÉGULIER'!R55="&lt;1",1/2/$U55,'analyses en ug RÉGULIER'!R55/$U55)</f>
        <v>1.3067819495066564E-3</v>
      </c>
      <c r="S55" s="4">
        <f>IF('analyses en ug RÉGULIER'!S55="&lt;1",1/2/$U55,'analyses en ug RÉGULIER'!S55/$U55)</f>
        <v>6.2725533576319506E-2</v>
      </c>
      <c r="T55" s="2">
        <v>40.776479999999999</v>
      </c>
      <c r="U55">
        <f t="shared" si="0"/>
        <v>2295.7158239999999</v>
      </c>
    </row>
    <row r="56" spans="1:21" x14ac:dyDescent="0.3">
      <c r="A56" s="2">
        <f>'analyses en ug RÉGULIER'!A56</f>
        <v>0</v>
      </c>
      <c r="B56" s="2" t="str">
        <f>'analyses en ug RÉGULIER'!B56</f>
        <v>22#6-037</v>
      </c>
      <c r="C56" s="2">
        <f>'analyses en ug RÉGULIER'!C56</f>
        <v>7958</v>
      </c>
      <c r="D56" s="13" t="str">
        <f>'analyses en ug RÉGULIER'!D56</f>
        <v>LD_Q0434074</v>
      </c>
      <c r="E56" s="3">
        <f>'analyses en ug RÉGULIER'!E56</f>
        <v>44668.640277777777</v>
      </c>
      <c r="F56" s="4">
        <f>IF('analyses en ug RÉGULIER'!F56="&lt;1",1/2/$U56,'analyses en ug RÉGULIER'!F56/$U56)</f>
        <v>1.1518995421516325E-3</v>
      </c>
      <c r="G56" s="10">
        <f>IF('analyses en ug RÉGULIER'!G56="&lt;1",1/2/$U56,'analyses en ug RÉGULIER'!G56/$U56)</f>
        <v>2.8797488553790812E-4</v>
      </c>
      <c r="H56" s="4">
        <f>IF('analyses en ug RÉGULIER'!H56="&lt;5",5/2/$U56,'analyses en ug RÉGULIER'!H56/$U56)</f>
        <v>1.4398744276895405E-3</v>
      </c>
      <c r="I56" s="4">
        <f>IF('analyses en ug RÉGULIER'!I56="&lt;1",1/2/$U56,'analyses en ug RÉGULIER'!I56/$U56)</f>
        <v>2.8797488553790812E-4</v>
      </c>
      <c r="J56" s="38">
        <f>IF('analyses en ug RÉGULIER'!J56="&lt;1",1/2/$U56,'analyses en ug RÉGULIER'!J56/$U56)</f>
        <v>2.3037990843032649E-3</v>
      </c>
      <c r="K56" s="38">
        <f>IF('analyses en ug RÉGULIER'!K56="&lt;2",2/2/$U56,'analyses en ug RÉGULIER'!K56/$U56)</f>
        <v>0.20100647010545986</v>
      </c>
      <c r="L56" s="38">
        <f>'analyses en ug RÉGULIER'!L56</f>
        <v>42.58</v>
      </c>
      <c r="M56">
        <f>'analyses en ug RÉGULIER'!M56</f>
        <v>24</v>
      </c>
      <c r="N56" s="4">
        <f>IF('analyses en ug RÉGULIER'!N56="&lt;1000",1000/2/$U56,'analyses en ug RÉGULIER'!N56/$U56)</f>
        <v>0.28797488553790807</v>
      </c>
      <c r="O56" s="4">
        <f>IF('analyses en ug RÉGULIER'!O56="&lt;1",1/2/$U56,'analyses en ug RÉGULIER'!O56/$U56)</f>
        <v>1.7278493132274486E-3</v>
      </c>
      <c r="P56" s="4">
        <f>IF('analyses en ug RÉGULIER'!P56="&lt;1",1/2/$U56,'analyses en ug RÉGULIER'!P56/$U56)</f>
        <v>9.791146108288875E-3</v>
      </c>
      <c r="Q56" s="4">
        <f>IF('analyses en ug RÉGULIER'!Q56="&lt;400",400/2/$U56,'analyses en ug RÉGULIER'!Q56/$U56*1000)</f>
        <v>21.310141529805197</v>
      </c>
      <c r="R56" s="4">
        <f>IF('analyses en ug RÉGULIER'!R56="&lt;1",1/2/$U56,'analyses en ug RÉGULIER'!R56/$U56)</f>
        <v>1.1518995421516325E-3</v>
      </c>
      <c r="S56" s="4">
        <f>IF('analyses en ug RÉGULIER'!S56="&lt;1",1/2/$U56,'analyses en ug RÉGULIER'!S56/$U56)</f>
        <v>3.3405086722397337E-2</v>
      </c>
      <c r="T56" s="2">
        <v>40.776479999999999</v>
      </c>
      <c r="U56">
        <f t="shared" si="0"/>
        <v>1736.2625183999999</v>
      </c>
    </row>
    <row r="57" spans="1:21" x14ac:dyDescent="0.3">
      <c r="A57" s="2">
        <f>'analyses en ug RÉGULIER'!A57</f>
        <v>0</v>
      </c>
      <c r="B57" s="2" t="str">
        <f>'analyses en ug RÉGULIER'!B57</f>
        <v>22#6-039</v>
      </c>
      <c r="C57" s="2">
        <f>'analyses en ug RÉGULIER'!C57</f>
        <v>7959</v>
      </c>
      <c r="D57" s="37" t="str">
        <f>'analyses en ug RÉGULIER'!D57</f>
        <v>ADK_Q0434075</v>
      </c>
      <c r="E57" s="3">
        <f>'analyses en ug RÉGULIER'!E57</f>
        <v>44674.496527777781</v>
      </c>
      <c r="F57" s="4">
        <f>IF('analyses en ug RÉGULIER'!F57="&lt;1",1/2/$U57,'analyses en ug RÉGULIER'!F57/$U57)</f>
        <v>8.3610283409020249E-3</v>
      </c>
      <c r="G57" s="10">
        <f>IF('analyses en ug RÉGULIER'!G57="&lt;1",1/2/$U57,'analyses en ug RÉGULIER'!G57/$U57)</f>
        <v>2.6128213565318828E-4</v>
      </c>
      <c r="H57" s="4">
        <f>IF('analyses en ug RÉGULIER'!H57="&lt;5",5/2/$U57,'analyses en ug RÉGULIER'!H57/$U57)</f>
        <v>1.3064106782659413E-3</v>
      </c>
      <c r="I57" s="4">
        <f>IF('analyses en ug RÉGULIER'!I57="&lt;1",1/2/$U57,'analyses en ug RÉGULIER'!I57/$U57)</f>
        <v>1.0451285426127531E-3</v>
      </c>
      <c r="J57" s="38">
        <f>IF('analyses en ug RÉGULIER'!J57="&lt;1",1/2/$U57,'analyses en ug RÉGULIER'!J57/$U57)</f>
        <v>2.6128213565318826E-3</v>
      </c>
      <c r="K57" s="38">
        <f>IF('analyses en ug RÉGULIER'!K57="&lt;2",2/2/$U57,'analyses en ug RÉGULIER'!K57/$U57)</f>
        <v>0.37258832544144643</v>
      </c>
      <c r="L57" s="38">
        <f>'analyses en ug RÉGULIER'!L57</f>
        <v>46.93</v>
      </c>
      <c r="M57">
        <f>'analyses en ug RÉGULIER'!M57</f>
        <v>24</v>
      </c>
      <c r="N57" s="4">
        <f>IF('analyses en ug RÉGULIER'!N57="&lt;1000",1000/2/$U57,'analyses en ug RÉGULIER'!N57/$U57)</f>
        <v>0.26128213565318825</v>
      </c>
      <c r="O57" s="4">
        <f>IF('analyses en ug RÉGULIER'!O57="&lt;1",1/2/$U57,'analyses en ug RÉGULIER'!O57/$U57)</f>
        <v>8.8835926122084012E-3</v>
      </c>
      <c r="P57" s="4">
        <f>IF('analyses en ug RÉGULIER'!P57="&lt;1",1/2/$U57,'analyses en ug RÉGULIER'!P57/$U57)</f>
        <v>3.9714884619284616E-2</v>
      </c>
      <c r="Q57" s="4">
        <f>IF('analyses en ug RÉGULIER'!Q57="&lt;400",400/2/$U57,'analyses en ug RÉGULIER'!Q57/$U57*1000)</f>
        <v>23.515392208786942</v>
      </c>
      <c r="R57" s="4">
        <f>IF('analyses en ug RÉGULIER'!R57="&lt;1",1/2/$U57,'analyses en ug RÉGULIER'!R57/$U57)</f>
        <v>1.5676928139191294E-3</v>
      </c>
      <c r="S57" s="4">
        <f>IF('analyses en ug RÉGULIER'!S57="&lt;1",1/2/$U57,'analyses en ug RÉGULIER'!S57/$U57)</f>
        <v>7.2636433711586332E-2</v>
      </c>
      <c r="T57" s="2">
        <v>40.776479999999999</v>
      </c>
      <c r="U57">
        <f t="shared" si="0"/>
        <v>1913.6402064000001</v>
      </c>
    </row>
    <row r="58" spans="1:21" x14ac:dyDescent="0.3">
      <c r="A58" s="2">
        <f>'analyses en ug RÉGULIER'!A58</f>
        <v>0</v>
      </c>
      <c r="B58" s="2" t="str">
        <f>'analyses en ug RÉGULIER'!B58</f>
        <v>22#6-039</v>
      </c>
      <c r="C58" s="2">
        <f>'analyses en ug RÉGULIER'!C58</f>
        <v>7960</v>
      </c>
      <c r="D58" s="14" t="str">
        <f>'analyses en ug RÉGULIER'!D58</f>
        <v>HDV_Q0434076</v>
      </c>
      <c r="E58" s="3">
        <f>'analyses en ug RÉGULIER'!E58</f>
        <v>44674.496527777781</v>
      </c>
      <c r="F58" s="4">
        <f>IF('analyses en ug RÉGULIER'!F58="&lt;1",1/2/$U58,'analyses en ug RÉGULIER'!F58/$U58)</f>
        <v>8.8758383106797871E-4</v>
      </c>
      <c r="G58" s="10">
        <f>IF('analyses en ug RÉGULIER'!G58="&lt;1",1/2/$U58,'analyses en ug RÉGULIER'!G58/$U58)</f>
        <v>2.2189595776699468E-4</v>
      </c>
      <c r="H58" s="4">
        <f>IF('analyses en ug RÉGULIER'!H58="&lt;5",5/2/$U58,'analyses en ug RÉGULIER'!H58/$U58)</f>
        <v>1.1094797888349735E-3</v>
      </c>
      <c r="I58" s="4">
        <f>IF('analyses en ug RÉGULIER'!I58="&lt;1",1/2/$U58,'analyses en ug RÉGULIER'!I58/$U58)</f>
        <v>2.2189595776699468E-4</v>
      </c>
      <c r="J58" s="38">
        <f>IF('analyses en ug RÉGULIER'!J58="&lt;1",1/2/$U58,'analyses en ug RÉGULIER'!J58/$U58)</f>
        <v>2.218959577669947E-3</v>
      </c>
      <c r="K58" s="38">
        <f>IF('analyses en ug RÉGULIER'!K58="&lt;2",2/2/$U58,'analyses en ug RÉGULIER'!K58/$U58)</f>
        <v>7.8107377133982123E-2</v>
      </c>
      <c r="L58" s="38">
        <f>'analyses en ug RÉGULIER'!L58</f>
        <v>55.26</v>
      </c>
      <c r="M58">
        <f>'analyses en ug RÉGULIER'!M58</f>
        <v>24</v>
      </c>
      <c r="N58" s="4">
        <f>IF('analyses en ug RÉGULIER'!N58="&lt;1000",1000/2/$U58,'analyses en ug RÉGULIER'!N58/$U58)</f>
        <v>0.22189595776699467</v>
      </c>
      <c r="O58" s="4">
        <f>IF('analyses en ug RÉGULIER'!O58="&lt;1",1/2/$U58,'analyses en ug RÉGULIER'!O58/$U58)</f>
        <v>2.218959577669947E-3</v>
      </c>
      <c r="P58" s="4">
        <f>IF('analyses en ug RÉGULIER'!P58="&lt;1",1/2/$U58,'analyses en ug RÉGULIER'!P58/$U58)</f>
        <v>7.1006706485438296E-3</v>
      </c>
      <c r="Q58" s="4">
        <f>IF('analyses en ug RÉGULIER'!Q58="&lt;400",400/2/$U58,'analyses en ug RÉGULIER'!Q58/$U58*1000)</f>
        <v>31.953017918447234</v>
      </c>
      <c r="R58" s="4">
        <f>IF('analyses en ug RÉGULIER'!R58="&lt;1",1/2/$U58,'analyses en ug RÉGULIER'!R58/$U58)</f>
        <v>8.8758383106797871E-4</v>
      </c>
      <c r="S58" s="4">
        <f>IF('analyses en ug RÉGULIER'!S58="&lt;1",1/2/$U58,'analyses en ug RÉGULIER'!S58/$U58)</f>
        <v>3.0621642171845265E-2</v>
      </c>
      <c r="T58" s="2">
        <v>40.776479999999999</v>
      </c>
      <c r="U58">
        <f t="shared" si="0"/>
        <v>2253.3082847999999</v>
      </c>
    </row>
    <row r="59" spans="1:21" x14ac:dyDescent="0.3">
      <c r="A59" s="2">
        <f>'analyses en ug RÉGULIER'!A59</f>
        <v>0</v>
      </c>
      <c r="B59" s="2" t="str">
        <f>'analyses en ug RÉGULIER'!B59</f>
        <v>22#6-039</v>
      </c>
      <c r="C59" s="2">
        <f>'analyses en ug RÉGULIER'!C59</f>
        <v>7961</v>
      </c>
      <c r="D59" s="13" t="str">
        <f>'analyses en ug RÉGULIER'!D59</f>
        <v>LD_Q0434077</v>
      </c>
      <c r="E59" s="3">
        <f>'analyses en ug RÉGULIER'!E59</f>
        <v>44674.499305555553</v>
      </c>
      <c r="F59" s="4">
        <f>IF('analyses en ug RÉGULIER'!F59="&lt;1",1/2/$U59,'analyses en ug RÉGULIER'!F59/$U59)</f>
        <v>2.8948662257213619E-4</v>
      </c>
      <c r="G59" s="10">
        <f>IF('analyses en ug RÉGULIER'!G59="&lt;1",1/2/$U59,'analyses en ug RÉGULIER'!G59/$U59)</f>
        <v>2.8948662257213619E-4</v>
      </c>
      <c r="H59" s="4">
        <f>IF('analyses en ug RÉGULIER'!H59="&lt;5",5/2/$U59,'analyses en ug RÉGULIER'!H59/$U59)</f>
        <v>1.447433112860681E-3</v>
      </c>
      <c r="I59" s="4">
        <f>IF('analyses en ug RÉGULIER'!I59="&lt;1",1/2/$U59,'analyses en ug RÉGULIER'!I59/$U59)</f>
        <v>2.8948662257213619E-4</v>
      </c>
      <c r="J59" s="38">
        <f>IF('analyses en ug RÉGULIER'!J59="&lt;1",1/2/$U59,'analyses en ug RÉGULIER'!J59/$U59)</f>
        <v>1.7369197354328173E-3</v>
      </c>
      <c r="K59" s="38">
        <f>IF('analyses en ug RÉGULIER'!K59="&lt;2",2/2/$U59,'analyses en ug RÉGULIER'!K59/$U59)</f>
        <v>0.1111628630677003</v>
      </c>
      <c r="L59" s="38">
        <f>'analyses en ug RÉGULIER'!L59</f>
        <v>42.34</v>
      </c>
      <c r="M59">
        <f>'analyses en ug RÉGULIER'!M59</f>
        <v>24.01</v>
      </c>
      <c r="N59" s="4">
        <f>IF('analyses en ug RÉGULIER'!N59="&lt;1000",1000/2/$U59,'analyses en ug RÉGULIER'!N59/$U59)</f>
        <v>0.2894866225721362</v>
      </c>
      <c r="O59" s="4">
        <f>IF('analyses en ug RÉGULIER'!O59="&lt;1",1/2/$U59,'analyses en ug RÉGULIER'!O59/$U59)</f>
        <v>1.1579464902885448E-3</v>
      </c>
      <c r="P59" s="4">
        <f>IF('analyses en ug RÉGULIER'!P59="&lt;1",1/2/$U59,'analyses en ug RÉGULIER'!P59/$U59)</f>
        <v>3.4738394708656345E-3</v>
      </c>
      <c r="Q59" s="4">
        <f>IF('analyses en ug RÉGULIER'!Q59="&lt;400",400/2/$U59,'analyses en ug RÉGULIER'!Q59/$U59*1000)</f>
        <v>26.63276927663653</v>
      </c>
      <c r="R59" s="4">
        <f>IF('analyses en ug RÉGULIER'!R59="&lt;1",1/2/$U59,'analyses en ug RÉGULIER'!R59/$U59)</f>
        <v>1.1579464902885448E-3</v>
      </c>
      <c r="S59" s="4">
        <f>IF('analyses en ug RÉGULIER'!S59="&lt;1",1/2/$U59,'analyses en ug RÉGULIER'!S59/$U59)</f>
        <v>2.4316876296059442E-2</v>
      </c>
      <c r="T59" s="2">
        <v>40.776479999999999</v>
      </c>
      <c r="U59">
        <f t="shared" si="0"/>
        <v>1727.1955282680003</v>
      </c>
    </row>
    <row r="60" spans="1:21" x14ac:dyDescent="0.3">
      <c r="A60" s="2">
        <f>'analyses en ug RÉGULIER'!A60</f>
        <v>0</v>
      </c>
      <c r="B60" s="2" t="str">
        <f>'analyses en ug RÉGULIER'!B60</f>
        <v>22#6-042</v>
      </c>
      <c r="C60" s="2">
        <f>'analyses en ug RÉGULIER'!C60</f>
        <v>7962</v>
      </c>
      <c r="D60" s="37" t="str">
        <f>'analyses en ug RÉGULIER'!D60</f>
        <v>ADK_Q0434078</v>
      </c>
      <c r="E60" s="3">
        <f>'analyses en ug RÉGULIER'!E60</f>
        <v>44680.634027777778</v>
      </c>
      <c r="F60" s="4">
        <f>IF('analyses en ug RÉGULIER'!F60="&lt;1",1/2/$U60,'analyses en ug RÉGULIER'!F60/$U60)</f>
        <v>0.16147235983367034</v>
      </c>
      <c r="G60" s="10">
        <f>IF('analyses en ug RÉGULIER'!G60="&lt;1",1/2/$U60,'analyses en ug RÉGULIER'!G60/$U60)</f>
        <v>2.6128213565318828E-4</v>
      </c>
      <c r="H60" s="4">
        <f>IF('analyses en ug RÉGULIER'!H60="&lt;5",5/2/$U60,'analyses en ug RÉGULIER'!H60/$U60)</f>
        <v>3.6056934720139981E-2</v>
      </c>
      <c r="I60" s="4">
        <f>IF('analyses en ug RÉGULIER'!I60="&lt;1",1/2/$U60,'analyses en ug RÉGULIER'!I60/$U60)</f>
        <v>1.8289749495723179E-2</v>
      </c>
      <c r="J60" s="38">
        <f>IF('analyses en ug RÉGULIER'!J60="&lt;1",1/2/$U60,'analyses en ug RÉGULIER'!J60/$U60)</f>
        <v>1.0973849697433907E-2</v>
      </c>
      <c r="K60" s="38">
        <f>IF('analyses en ug RÉGULIER'!K60="&lt;2",2/2/$U60,'analyses en ug RÉGULIER'!K60/$U60)</f>
        <v>3.2555754102387255</v>
      </c>
      <c r="L60" s="38">
        <f>'analyses en ug RÉGULIER'!L60</f>
        <v>46.93</v>
      </c>
      <c r="M60">
        <f>'analyses en ug RÉGULIER'!M60</f>
        <v>24</v>
      </c>
      <c r="N60" s="4">
        <f>IF('analyses en ug RÉGULIER'!N60="&lt;1000",1000/2/$U60,'analyses en ug RÉGULIER'!N60/$U60)</f>
        <v>0.26128213565318825</v>
      </c>
      <c r="O60" s="4">
        <f>IF('analyses en ug RÉGULIER'!O60="&lt;1",1/2/$U60,'analyses en ug RÉGULIER'!O60/$U60)</f>
        <v>5.0688734316718519E-2</v>
      </c>
      <c r="P60" s="4">
        <f>IF('analyses en ug RÉGULIER'!P60="&lt;1",1/2/$U60,'analyses en ug RÉGULIER'!P60/$U60)</f>
        <v>0.80474897781181987</v>
      </c>
      <c r="Q60" s="4">
        <f>IF('analyses en ug RÉGULIER'!Q60="&lt;400",400/2/$U60,'analyses en ug RÉGULIER'!Q60/$U60*1000)</f>
        <v>70.546176626360833</v>
      </c>
      <c r="R60" s="4">
        <f>IF('analyses en ug RÉGULIER'!R60="&lt;1",1/2/$U60,'analyses en ug RÉGULIER'!R60/$U60)</f>
        <v>1.3064106782659412E-2</v>
      </c>
      <c r="S60" s="4">
        <f>IF('analyses en ug RÉGULIER'!S60="&lt;1",1/2/$U60,'analyses en ug RÉGULIER'!S60/$U60)</f>
        <v>0.63230276828071552</v>
      </c>
      <c r="T60" s="2">
        <v>40.776479999999999</v>
      </c>
      <c r="U60">
        <f t="shared" si="0"/>
        <v>1913.6402064000001</v>
      </c>
    </row>
    <row r="61" spans="1:21" x14ac:dyDescent="0.3">
      <c r="A61" s="2">
        <f>'analyses en ug RÉGULIER'!A61</f>
        <v>0</v>
      </c>
      <c r="B61" s="2" t="str">
        <f>'analyses en ug RÉGULIER'!B61</f>
        <v>22#6-042</v>
      </c>
      <c r="C61" s="2">
        <f>'analyses en ug RÉGULIER'!C61</f>
        <v>7963</v>
      </c>
      <c r="D61" s="14" t="str">
        <f>'analyses en ug RÉGULIER'!D61</f>
        <v>HDV_Q0434079</v>
      </c>
      <c r="E61" s="3">
        <f>'analyses en ug RÉGULIER'!E61</f>
        <v>44680.635416666664</v>
      </c>
      <c r="F61" s="4">
        <f>IF('analyses en ug RÉGULIER'!F61="&lt;1",1/2/$U61,'analyses en ug RÉGULIER'!F61/$U61)</f>
        <v>7.4359443884779788E-2</v>
      </c>
      <c r="G61" s="10">
        <f>IF('analyses en ug RÉGULIER'!G61="&lt;1",1/2/$U61,'analyses en ug RÉGULIER'!G61/$U61)</f>
        <v>2.2263306552329276E-4</v>
      </c>
      <c r="H61" s="4">
        <f>IF('analyses en ug RÉGULIER'!H61="&lt;5",5/2/$U61,'analyses en ug RÉGULIER'!H61/$U61)</f>
        <v>1.5584314586630493E-2</v>
      </c>
      <c r="I61" s="4">
        <f>IF('analyses en ug RÉGULIER'!I61="&lt;1",1/2/$U61,'analyses en ug RÉGULIER'!I61/$U61)</f>
        <v>7.5695242277919539E-3</v>
      </c>
      <c r="J61" s="38">
        <f>IF('analyses en ug RÉGULIER'!J61="&lt;1",1/2/$U61,'analyses en ug RÉGULIER'!J61/$U61)</f>
        <v>7.5695242277919539E-3</v>
      </c>
      <c r="K61" s="38">
        <f>IF('analyses en ug RÉGULIER'!K61="&lt;2",2/2/$U61,'analyses en ug RÉGULIER'!K61/$U61)</f>
        <v>1.5806947652153787</v>
      </c>
      <c r="L61" s="38">
        <f>'analyses en ug RÉGULIER'!L61</f>
        <v>55.1</v>
      </c>
      <c r="M61">
        <f>'analyses en ug RÉGULIER'!M61</f>
        <v>23.99</v>
      </c>
      <c r="N61" s="4">
        <f>IF('analyses en ug RÉGULIER'!N61="&lt;1000",1000/2/$U61,'analyses en ug RÉGULIER'!N61/$U61)</f>
        <v>0.44526613104658552</v>
      </c>
      <c r="O61" s="4">
        <f>IF('analyses en ug RÉGULIER'!O61="&lt;1",1/2/$U61,'analyses en ug RÉGULIER'!O61/$U61)</f>
        <v>3.0723363042214402E-2</v>
      </c>
      <c r="P61" s="4">
        <f>IF('analyses en ug RÉGULIER'!P61="&lt;1",1/2/$U61,'analyses en ug RÉGULIER'!P61/$U61)</f>
        <v>0.33038746923656648</v>
      </c>
      <c r="Q61" s="4">
        <f>IF('analyses en ug RÉGULIER'!Q61="&lt;400",400/2/$U61,'analyses en ug RÉGULIER'!Q61/$U61*1000)</f>
        <v>71.242580967453691</v>
      </c>
      <c r="R61" s="4">
        <f>IF('analyses en ug RÉGULIER'!R61="&lt;1",1/2/$U61,'analyses en ug RÉGULIER'!R61/$U61)</f>
        <v>7.5695242277919539E-3</v>
      </c>
      <c r="S61" s="4">
        <f>IF('analyses en ug RÉGULIER'!S61="&lt;1",1/2/$U61,'analyses en ug RÉGULIER'!S61/$U61)</f>
        <v>0.33929279185749817</v>
      </c>
      <c r="T61" s="2">
        <v>40.776479999999999</v>
      </c>
      <c r="U61">
        <f t="shared" si="0"/>
        <v>2245.84788798</v>
      </c>
    </row>
    <row r="62" spans="1:21" x14ac:dyDescent="0.3">
      <c r="A62" s="2">
        <f>'analyses en ug RÉGULIER'!A62</f>
        <v>0</v>
      </c>
      <c r="B62" s="2" t="str">
        <f>'analyses en ug RÉGULIER'!B62</f>
        <v>22#6-042</v>
      </c>
      <c r="C62" s="2">
        <f>'analyses en ug RÉGULIER'!C62</f>
        <v>7964</v>
      </c>
      <c r="D62" s="13" t="str">
        <f>'analyses en ug RÉGULIER'!D62</f>
        <v>LD_Q0434080</v>
      </c>
      <c r="E62" s="3">
        <f>'analyses en ug RÉGULIER'!E62</f>
        <v>44680.636111111111</v>
      </c>
      <c r="F62" s="4">
        <f>IF('analyses en ug RÉGULIER'!F62="&lt;1",1/2/$U62,'analyses en ug RÉGULIER'!F62/$U62)</f>
        <v>3.086051167621497E-2</v>
      </c>
      <c r="G62" s="10">
        <f>IF('analyses en ug RÉGULIER'!G62="&lt;1",1/2/$U62,'analyses en ug RÉGULIER'!G62/$U62)</f>
        <v>2.9113690260580162E-4</v>
      </c>
      <c r="H62" s="4">
        <f>IF('analyses en ug RÉGULIER'!H62="&lt;5",5/2/$U62,'analyses en ug RÉGULIER'!H62/$U62)</f>
        <v>6.9872856625392381E-3</v>
      </c>
      <c r="I62" s="4">
        <f>IF('analyses en ug RÉGULIER'!I62="&lt;1",1/2/$U62,'analyses en ug RÉGULIER'!I62/$U62)</f>
        <v>5.2404642469044286E-3</v>
      </c>
      <c r="J62" s="38">
        <f>IF('analyses en ug RÉGULIER'!J62="&lt;1",1/2/$U62,'analyses en ug RÉGULIER'!J62/$U62)</f>
        <v>5.822738052116032E-3</v>
      </c>
      <c r="K62" s="38">
        <f>IF('analyses en ug RÉGULIER'!K62="&lt;4",4/2/$U62,'analyses en ug RÉGULIER'!K62/$U62)</f>
        <v>1.0306246352245376</v>
      </c>
      <c r="L62" s="38">
        <f>'analyses en ug RÉGULIER'!L62</f>
        <v>42.1</v>
      </c>
      <c r="M62">
        <f>'analyses en ug RÉGULIER'!M62</f>
        <v>24.01</v>
      </c>
      <c r="N62" s="4">
        <f>IF('analyses en ug RÉGULIER'!N62="&lt;1000",1000/2/$U62,'analyses en ug RÉGULIER'!N62/$U62)</f>
        <v>0.58227380521160321</v>
      </c>
      <c r="O62" s="4">
        <f>IF('analyses en ug RÉGULIER'!O62="&lt;1",1/2/$U62,'analyses en ug RÉGULIER'!O62/$U62)</f>
        <v>1.7468214156348097E-2</v>
      </c>
      <c r="P62" s="4">
        <f>IF('analyses en ug RÉGULIER'!P62="&lt;1",1/2/$U62,'analyses en ug RÉGULIER'!P62/$U62)</f>
        <v>0.146732998913324</v>
      </c>
      <c r="Q62" s="4">
        <f>IF('analyses en ug RÉGULIER'!Q62="&lt;400",400/2/$U62,'analyses en ug RÉGULIER'!Q62/$U62*1000)</f>
        <v>58.22738052116032</v>
      </c>
      <c r="R62" s="4">
        <f>IF('analyses en ug RÉGULIER'!R62="&lt;1",1/2/$U62,'analyses en ug RÉGULIER'!R62/$U62)</f>
        <v>4.0759166364812225E-3</v>
      </c>
      <c r="S62" s="4">
        <f>IF('analyses en ug RÉGULIER'!S62="&lt;1",1/2/$U62,'analyses en ug RÉGULIER'!S62/$U62)</f>
        <v>0.20496037943448434</v>
      </c>
      <c r="T62" s="2">
        <v>40.776479999999999</v>
      </c>
      <c r="U62">
        <f t="shared" si="0"/>
        <v>1717.4050954200002</v>
      </c>
    </row>
    <row r="63" spans="1:21" x14ac:dyDescent="0.3">
      <c r="A63" s="2">
        <f>'analyses en ug RÉGULIER'!A63</f>
        <v>0</v>
      </c>
      <c r="B63" s="2" t="str">
        <f>'analyses en ug RÉGULIER'!B63</f>
        <v>22#6-047</v>
      </c>
      <c r="C63" s="2">
        <f>'analyses en ug RÉGULIER'!C63</f>
        <v>7965</v>
      </c>
      <c r="D63" s="37" t="str">
        <f>'analyses en ug RÉGULIER'!D63</f>
        <v>ADK_Q0434081</v>
      </c>
      <c r="E63" s="3">
        <f>'analyses en ug RÉGULIER'!E63</f>
        <v>44686.501388888886</v>
      </c>
      <c r="F63" s="4">
        <f>IF('analyses en ug RÉGULIER'!F63="&lt;1",1/2/$U63,'analyses en ug RÉGULIER'!F63/$U63)</f>
        <v>0.11232738323962024</v>
      </c>
      <c r="G63" s="10">
        <f>IF('analyses en ug RÉGULIER'!G63="&lt;1",1/2/$U63,'analyses en ug RÉGULIER'!G63/$U63)</f>
        <v>2.6122647265027963E-4</v>
      </c>
      <c r="H63" s="4">
        <f>IF('analyses en ug RÉGULIER'!H63="&lt;5",5/2/$U63,'analyses en ug RÉGULIER'!H63/$U63)</f>
        <v>2.6122647265027964E-2</v>
      </c>
      <c r="I63" s="4">
        <f>IF('analyses en ug RÉGULIER'!I63="&lt;1",1/2/$U63,'analyses en ug RÉGULIER'!I63/$U63)</f>
        <v>8.3592471248089481E-3</v>
      </c>
      <c r="J63" s="38">
        <f>IF('analyses en ug RÉGULIER'!J63="&lt;1",1/2/$U63,'analyses en ug RÉGULIER'!J63/$U63)</f>
        <v>1.0971511851311745E-2</v>
      </c>
      <c r="K63" s="38">
        <f>IF('analyses en ug RÉGULIER'!K63="&lt;2",2/2/$U63,'analyses en ug RÉGULIER'!K63/$U63)</f>
        <v>1.2225398920033088</v>
      </c>
      <c r="L63" s="38">
        <f>'analyses en ug RÉGULIER'!L63</f>
        <v>46.94</v>
      </c>
      <c r="M63">
        <f>'analyses en ug RÉGULIER'!M63</f>
        <v>24</v>
      </c>
      <c r="N63" s="4">
        <f>IF('analyses en ug RÉGULIER'!N63="&lt;1000",1000/2/$U63,'analyses en ug RÉGULIER'!N63/$U63)</f>
        <v>0.26122647265027965</v>
      </c>
      <c r="O63" s="4">
        <f>IF('analyses en ug RÉGULIER'!O63="&lt;1",1/2/$U63,'analyses en ug RÉGULIER'!O63/$U63)</f>
        <v>3.2392082608634673E-2</v>
      </c>
      <c r="P63" s="4">
        <f>IF('analyses en ug RÉGULIER'!P63="&lt;1",1/2/$U63,'analyses en ug RÉGULIER'!P63/$U63)</f>
        <v>0.48953840974662405</v>
      </c>
      <c r="Q63" s="4">
        <f>IF('analyses en ug RÉGULIER'!Q63="&lt;400",400/2/$U63,'analyses en ug RÉGULIER'!Q63/$U63*1000)</f>
        <v>80.980206521586695</v>
      </c>
      <c r="R63" s="4">
        <f>IF('analyses en ug RÉGULIER'!R63="&lt;1",1/2/$U63,'analyses en ug RÉGULIER'!R63/$U63)</f>
        <v>7.3143412342078296E-3</v>
      </c>
      <c r="S63" s="4">
        <f>IF('analyses en ug RÉGULIER'!S63="&lt;1",1/2/$U63,'analyses en ug RÉGULIER'!S63/$U63)</f>
        <v>0.27637760806399586</v>
      </c>
      <c r="T63" s="2">
        <v>40.776479999999999</v>
      </c>
      <c r="U63">
        <f t="shared" si="0"/>
        <v>1914.0479711999999</v>
      </c>
    </row>
    <row r="64" spans="1:21" x14ac:dyDescent="0.3">
      <c r="A64" s="2">
        <f>'analyses en ug RÉGULIER'!A64</f>
        <v>0</v>
      </c>
      <c r="B64" s="2" t="str">
        <f>'analyses en ug RÉGULIER'!B64</f>
        <v>22#6-047</v>
      </c>
      <c r="C64" s="2">
        <f>'analyses en ug RÉGULIER'!C64</f>
        <v>7966</v>
      </c>
      <c r="D64" s="14" t="str">
        <f>'analyses en ug RÉGULIER'!D64</f>
        <v>HDV_Q0434082</v>
      </c>
      <c r="E64" s="3">
        <f>'analyses en ug RÉGULIER'!E64</f>
        <v>44686.502083333333</v>
      </c>
      <c r="F64" s="4">
        <f>IF('analyses en ug RÉGULIER'!F64="&lt;1",1/2/$U64,'analyses en ug RÉGULIER'!F64/$U64)</f>
        <v>1.5909878477002572E-2</v>
      </c>
      <c r="G64" s="10">
        <f>IF('analyses en ug RÉGULIER'!G64="&lt;1",1/2/$U64,'analyses en ug RÉGULIER'!G64/$U64)</f>
        <v>2.2728397824289386E-4</v>
      </c>
      <c r="H64" s="4">
        <f>IF('analyses en ug RÉGULIER'!H64="&lt;5",5/2/$U64,'analyses en ug RÉGULIER'!H64/$U64)</f>
        <v>3.1819756954005142E-3</v>
      </c>
      <c r="I64" s="4">
        <f>IF('analyses en ug RÉGULIER'!I64="&lt;1",1/2/$U64,'analyses en ug RÉGULIER'!I64/$U64)</f>
        <v>2.7274077389147265E-3</v>
      </c>
      <c r="J64" s="38">
        <f>IF('analyses en ug RÉGULIER'!J64="&lt;1",1/2/$U64,'analyses en ug RÉGULIER'!J64/$U64)</f>
        <v>5.4548154778294531E-3</v>
      </c>
      <c r="K64" s="38">
        <f>IF('analyses en ug RÉGULIER'!K64="&lt;2",2/2/$U64,'analyses en ug RÉGULIER'!K64/$U64)</f>
        <v>0.5773013047369504</v>
      </c>
      <c r="L64" s="38">
        <f>'analyses en ug RÉGULIER'!L64</f>
        <v>53.95</v>
      </c>
      <c r="M64">
        <f>'analyses en ug RÉGULIER'!M64</f>
        <v>24</v>
      </c>
      <c r="N64" s="4">
        <f>IF('analyses en ug RÉGULIER'!N64="&lt;1000",1000/2/$U64,'analyses en ug RÉGULIER'!N64/$U64)</f>
        <v>0.22728397824289387</v>
      </c>
      <c r="O64" s="4">
        <f>IF('analyses en ug RÉGULIER'!O64="&lt;1",1/2/$U64,'analyses en ug RÉGULIER'!O64/$U64)</f>
        <v>1.1818766868630481E-2</v>
      </c>
      <c r="P64" s="4">
        <f>IF('analyses en ug RÉGULIER'!P64="&lt;1",1/2/$U64,'analyses en ug RÉGULIER'!P64/$U64)</f>
        <v>7.4094576907183393E-2</v>
      </c>
      <c r="Q64" s="4">
        <f>IF('analyses en ug RÉGULIER'!Q64="&lt;400",400/2/$U64,'analyses en ug RÉGULIER'!Q64/$U64*1000)</f>
        <v>66.366921646925007</v>
      </c>
      <c r="R64" s="4">
        <f>IF('analyses en ug RÉGULIER'!R64="&lt;1",1/2/$U64,'analyses en ug RÉGULIER'!R64/$U64)</f>
        <v>2.7274077389147265E-3</v>
      </c>
      <c r="S64" s="4">
        <f>IF('analyses en ug RÉGULIER'!S64="&lt;1",1/2/$U64,'analyses en ug RÉGULIER'!S64/$U64)</f>
        <v>0.17182668755162775</v>
      </c>
      <c r="T64" s="2">
        <v>40.776479999999999</v>
      </c>
      <c r="U64">
        <f t="shared" si="0"/>
        <v>2199.8910960000003</v>
      </c>
    </row>
    <row r="65" spans="1:21" x14ac:dyDescent="0.3">
      <c r="A65" s="2">
        <f>'analyses en ug RÉGULIER'!A65</f>
        <v>0</v>
      </c>
      <c r="B65" s="2" t="str">
        <f>'analyses en ug RÉGULIER'!B65</f>
        <v>22#6-047</v>
      </c>
      <c r="C65" s="2">
        <f>'analyses en ug RÉGULIER'!C65</f>
        <v>7967</v>
      </c>
      <c r="D65" s="13" t="str">
        <f>'analyses en ug RÉGULIER'!D65</f>
        <v>LD_Q0434083</v>
      </c>
      <c r="E65" s="3">
        <f>'analyses en ug RÉGULIER'!E65</f>
        <v>44686.50277777778</v>
      </c>
      <c r="F65" s="4">
        <f>IF('analyses en ug RÉGULIER'!F65="&lt;1",1/2/$U65,'analyses en ug RÉGULIER'!F65/$U65)</f>
        <v>1.5262378045608739E-2</v>
      </c>
      <c r="G65" s="10">
        <f>IF('analyses en ug RÉGULIER'!G65="&lt;1",1/2/$U65,'analyses en ug RÉGULIER'!G65/$U65)</f>
        <v>2.9350727010786037E-4</v>
      </c>
      <c r="H65" s="4">
        <f>IF('analyses en ug RÉGULIER'!H65="&lt;5",5/2/$U65,'analyses en ug RÉGULIER'!H65/$U65)</f>
        <v>3.5220872412943245E-3</v>
      </c>
      <c r="I65" s="4">
        <f>IF('analyses en ug RÉGULIER'!I65="&lt;1",1/2/$U65,'analyses en ug RÉGULIER'!I65/$U65)</f>
        <v>2.348058160862883E-3</v>
      </c>
      <c r="J65" s="38">
        <f>IF('analyses en ug RÉGULIER'!J65="&lt;1",1/2/$U65,'analyses en ug RÉGULIER'!J65/$U65)</f>
        <v>3.5220872412943245E-3</v>
      </c>
      <c r="K65" s="38">
        <f>IF('analyses en ug RÉGULIER'!K65="&lt;2",2/2/$U65,'analyses en ug RÉGULIER'!K65/$U65)</f>
        <v>0.41678032355316175</v>
      </c>
      <c r="L65" s="38">
        <f>'analyses en ug RÉGULIER'!L65</f>
        <v>41.76</v>
      </c>
      <c r="M65">
        <f>'analyses en ug RÉGULIER'!M65</f>
        <v>24.01</v>
      </c>
      <c r="N65" s="4">
        <f>IF('analyses en ug RÉGULIER'!N65="&lt;1000",1000/2/$U65,'analyses en ug RÉGULIER'!N65/$U65)</f>
        <v>0.29350727010786037</v>
      </c>
      <c r="O65" s="4">
        <f>IF('analyses en ug RÉGULIER'!O65="&lt;1",1/2/$U65,'analyses en ug RÉGULIER'!O65/$U65)</f>
        <v>5.8701454021572071E-3</v>
      </c>
      <c r="P65" s="4">
        <f>IF('analyses en ug RÉGULIER'!P65="&lt;1",1/2/$U65,'analyses en ug RÉGULIER'!P65/$U65)</f>
        <v>6.691965758459216E-2</v>
      </c>
      <c r="Q65" s="4">
        <f>IF('analyses en ug RÉGULIER'!Q65="&lt;400",400/2/$U65,'analyses en ug RÉGULIER'!Q65/$U65*1000)</f>
        <v>37.568930573806128</v>
      </c>
      <c r="R65" s="4">
        <f>IF('analyses en ug RÉGULIER'!R65="&lt;1",1/2/$U65,'analyses en ug RÉGULIER'!R65/$U65)</f>
        <v>1.7610436206471622E-3</v>
      </c>
      <c r="S65" s="4">
        <f>IF('analyses en ug RÉGULIER'!S65="&lt;1",1/2/$U65,'analyses en ug RÉGULIER'!S65/$U65)</f>
        <v>5.6940410400924915E-2</v>
      </c>
      <c r="T65" s="2">
        <v>40.776479999999999</v>
      </c>
      <c r="U65">
        <f t="shared" si="0"/>
        <v>1703.5353155519999</v>
      </c>
    </row>
    <row r="66" spans="1:21" x14ac:dyDescent="0.3">
      <c r="A66" s="2">
        <f>'analyses en ug RÉGULIER'!A66</f>
        <v>0</v>
      </c>
      <c r="B66" s="2" t="str">
        <f>'analyses en ug RÉGULIER'!B66</f>
        <v>22#6-047</v>
      </c>
      <c r="C66" s="2">
        <f>'analyses en ug RÉGULIER'!C66</f>
        <v>7968</v>
      </c>
      <c r="D66" s="37" t="str">
        <f>'analyses en ug RÉGULIER'!D66</f>
        <v>ADK_Q0434084</v>
      </c>
      <c r="E66" s="3">
        <f>'analyses en ug RÉGULIER'!E66</f>
        <v>44692.503472222219</v>
      </c>
      <c r="F66" s="4">
        <f>IF('analyses en ug RÉGULIER'!F66="&lt;1",1/2/$U66,'analyses en ug RÉGULIER'!F66/$U66)</f>
        <v>8.0814485272775252E-2</v>
      </c>
      <c r="G66" s="10">
        <f>IF('analyses en ug RÉGULIER'!G66="&lt;1",1/2/$U66,'analyses en ug RÉGULIER'!G66/$U66)</f>
        <v>2.693816175759175E-4</v>
      </c>
      <c r="H66" s="4">
        <f>IF('analyses en ug RÉGULIER'!H66="&lt;5",5/2/$U66,'analyses en ug RÉGULIER'!H66/$U66)</f>
        <v>2.0473002935769733E-2</v>
      </c>
      <c r="I66" s="4">
        <f>IF('analyses en ug RÉGULIER'!I66="&lt;1",1/2/$U66,'analyses en ug RÉGULIER'!I66/$U66)</f>
        <v>1.616289705455505E-2</v>
      </c>
      <c r="J66" s="38">
        <f>IF('analyses en ug RÉGULIER'!J66="&lt;1",1/2/$U66,'analyses en ug RÉGULIER'!J66/$U66)</f>
        <v>1.0236501467884867E-2</v>
      </c>
      <c r="K66" s="38">
        <f>IF('analyses en ug RÉGULIER'!K66="&lt;2",2/2/$U66,'analyses en ug RÉGULIER'!K66/$U66)</f>
        <v>1.0829141026551885</v>
      </c>
      <c r="L66" s="38">
        <f>'analyses en ug RÉGULIER'!L66</f>
        <v>45.5</v>
      </c>
      <c r="M66">
        <f>'analyses en ug RÉGULIER'!M66</f>
        <v>24.01</v>
      </c>
      <c r="N66" s="4">
        <f>IF('analyses en ug RÉGULIER'!N66="&lt;1000",1000/2/$U66,'analyses en ug RÉGULIER'!N66/$U66)</f>
        <v>0.26938161757591755</v>
      </c>
      <c r="O66" s="4">
        <f>IF('analyses en ug RÉGULIER'!O66="&lt;1",1/2/$U66,'analyses en ug RÉGULIER'!O66/$U66)</f>
        <v>2.8554451463047258E-2</v>
      </c>
      <c r="P66" s="4">
        <f>IF('analyses en ug RÉGULIER'!P66="&lt;1",1/2/$U66,'analyses en ug RÉGULIER'!P66/$U66)</f>
        <v>0.26022264257833633</v>
      </c>
      <c r="Q66" s="4">
        <f>IF('analyses en ug RÉGULIER'!Q66="&lt;400",400/2/$U66,'analyses en ug RÉGULIER'!Q66/$U66*1000)</f>
        <v>56.031376455790841</v>
      </c>
      <c r="R66" s="4">
        <f>IF('analyses en ug RÉGULIER'!R66="&lt;1",1/2/$U66,'analyses en ug RÉGULIER'!R66/$U66)</f>
        <v>6.4651588218220205E-3</v>
      </c>
      <c r="S66" s="4">
        <f>IF('analyses en ug RÉGULIER'!S66="&lt;1",1/2/$U66,'analyses en ug RÉGULIER'!S66/$U66)</f>
        <v>0.19772610730072346</v>
      </c>
      <c r="T66" s="2">
        <v>40.776479999999999</v>
      </c>
      <c r="U66">
        <f t="shared" si="0"/>
        <v>1856.1028941000002</v>
      </c>
    </row>
    <row r="67" spans="1:21" x14ac:dyDescent="0.3">
      <c r="A67" s="2">
        <f>'analyses en ug RÉGULIER'!A67</f>
        <v>0</v>
      </c>
      <c r="B67" s="2" t="str">
        <f>'analyses en ug RÉGULIER'!B67</f>
        <v>22#6-047</v>
      </c>
      <c r="C67" s="2">
        <f>'analyses en ug RÉGULIER'!C67</f>
        <v>7969</v>
      </c>
      <c r="D67" s="14" t="str">
        <f>'analyses en ug RÉGULIER'!D67</f>
        <v>HDV_Q0434085</v>
      </c>
      <c r="E67" s="3">
        <f>'analyses en ug RÉGULIER'!E67</f>
        <v>44692.504166666666</v>
      </c>
      <c r="F67" s="4">
        <f>IF('analyses en ug RÉGULIER'!F67="&lt;1",1/2/$U67,'analyses en ug RÉGULIER'!F67/$U67)</f>
        <v>3.7003306303143343E-2</v>
      </c>
      <c r="G67" s="10">
        <f>IF('analyses en ug RÉGULIER'!G67="&lt;1",1/2/$U67,'analyses en ug RÉGULIER'!G67/$U67)</f>
        <v>2.3127066439464591E-4</v>
      </c>
      <c r="H67" s="4">
        <f>IF('analyses en ug RÉGULIER'!H67="&lt;5",5/2/$U67,'analyses en ug RÉGULIER'!H67/$U67)</f>
        <v>1.1100991890943003E-2</v>
      </c>
      <c r="I67" s="4">
        <f>IF('analyses en ug RÉGULIER'!I67="&lt;1",1/2/$U67,'analyses en ug RÉGULIER'!I67/$U67)</f>
        <v>1.2026074548521587E-2</v>
      </c>
      <c r="J67" s="38">
        <f>IF('analyses en ug RÉGULIER'!J67="&lt;1",1/2/$U67,'analyses en ug RÉGULIER'!J67/$U67)</f>
        <v>5.5504959454715013E-3</v>
      </c>
      <c r="K67" s="38">
        <f>IF('analyses en ug RÉGULIER'!K67="&lt;2",2/2/$U67,'analyses en ug RÉGULIER'!K67/$U67)</f>
        <v>0.40194841471789455</v>
      </c>
      <c r="L67" s="38">
        <f>'analyses en ug RÉGULIER'!L67</f>
        <v>53.02</v>
      </c>
      <c r="M67">
        <f>'analyses en ug RÉGULIER'!M67</f>
        <v>24</v>
      </c>
      <c r="N67" s="4">
        <f>IF('analyses en ug RÉGULIER'!N67="&lt;1000",1000/2/$U67,'analyses en ug RÉGULIER'!N67/$U67)</f>
        <v>0.23127066439464589</v>
      </c>
      <c r="O67" s="4">
        <f>IF('analyses en ug RÉGULIER'!O67="&lt;1",1/2/$U67,'analyses en ug RÉGULIER'!O67/$U67)</f>
        <v>1.1100991890943003E-2</v>
      </c>
      <c r="P67" s="4">
        <f>IF('analyses en ug RÉGULIER'!P67="&lt;1",1/2/$U67,'analyses en ug RÉGULIER'!P67/$U67)</f>
        <v>0.13274936136252674</v>
      </c>
      <c r="Q67" s="4">
        <f>IF('analyses en ug RÉGULIER'!Q67="&lt;400",400/2/$U67,'analyses en ug RÉGULIER'!Q67/$U67*1000)</f>
        <v>55.967500783504306</v>
      </c>
      <c r="R67" s="4">
        <f>IF('analyses en ug RÉGULIER'!R67="&lt;1",1/2/$U67,'analyses en ug RÉGULIER'!R67/$U67)</f>
        <v>3.2377893015250424E-3</v>
      </c>
      <c r="S67" s="4">
        <f>IF('analyses en ug RÉGULIER'!S67="&lt;1",1/2/$U67,'analyses en ug RÉGULIER'!S67/$U67)</f>
        <v>0.1068470469503264</v>
      </c>
      <c r="T67" s="2">
        <v>40.776479999999999</v>
      </c>
      <c r="U67">
        <f t="shared" ref="U67:U130" si="1">((L67*T67)*M67)/24</f>
        <v>2161.9689696</v>
      </c>
    </row>
    <row r="68" spans="1:21" x14ac:dyDescent="0.3">
      <c r="A68" s="2">
        <f>'analyses en ug RÉGULIER'!A68</f>
        <v>0</v>
      </c>
      <c r="B68" s="2" t="str">
        <f>'analyses en ug RÉGULIER'!B68</f>
        <v>22#6-047</v>
      </c>
      <c r="C68" s="2">
        <f>'analyses en ug RÉGULIER'!C68</f>
        <v>7970</v>
      </c>
      <c r="D68" s="13" t="str">
        <f>'analyses en ug RÉGULIER'!D68</f>
        <v>LD_Q0434086</v>
      </c>
      <c r="E68" s="3">
        <f>'analyses en ug RÉGULIER'!E68</f>
        <v>44692.504861111112</v>
      </c>
      <c r="F68" s="4">
        <f>IF('analyses en ug RÉGULIER'!F68="&lt;1",1/2/$U68,'analyses en ug RÉGULIER'!F68/$U68)</f>
        <v>5.5876878175122317E-2</v>
      </c>
      <c r="G68" s="10">
        <f>IF('analyses en ug RÉGULIER'!G68="&lt;1",1/2/$U68,'analyses en ug RÉGULIER'!G68/$U68)</f>
        <v>3.0041332352216297E-4</v>
      </c>
      <c r="H68" s="4">
        <f>IF('analyses en ug RÉGULIER'!H68="&lt;5",5/2/$U68,'analyses en ug RÉGULIER'!H68/$U68)</f>
        <v>1.3819012882019498E-2</v>
      </c>
      <c r="I68" s="4">
        <f>IF('analyses en ug RÉGULIER'!I68="&lt;1",1/2/$U68,'analyses en ug RÉGULIER'!I68/$U68)</f>
        <v>1.3218186234975171E-2</v>
      </c>
      <c r="J68" s="38">
        <f>IF('analyses en ug RÉGULIER'!J68="&lt;1",1/2/$U68,'analyses en ug RÉGULIER'!J68/$U68)</f>
        <v>4.8066131763546075E-3</v>
      </c>
      <c r="K68" s="38">
        <f>IF('analyses en ug RÉGULIER'!K68="&lt;2",2/2/$U68,'analyses en ug RÉGULIER'!K68/$U68)</f>
        <v>0.59001176739752814</v>
      </c>
      <c r="L68" s="38">
        <f>'analyses en ug RÉGULIER'!L68</f>
        <v>40.799999999999997</v>
      </c>
      <c r="M68">
        <f>'analyses en ug RÉGULIER'!M68</f>
        <v>24.01</v>
      </c>
      <c r="N68" s="4">
        <f>IF('analyses en ug RÉGULIER'!N68="&lt;1000",1000/2/$U68,'analyses en ug RÉGULIER'!N68/$U68)</f>
        <v>0.30041332352216299</v>
      </c>
      <c r="O68" s="4">
        <f>IF('analyses en ug RÉGULIER'!O68="&lt;1",1/2/$U68,'analyses en ug RÉGULIER'!O68/$U68)</f>
        <v>9.0123997056648902E-3</v>
      </c>
      <c r="P68" s="4">
        <f>IF('analyses en ug RÉGULIER'!P68="&lt;1",1/2/$U68,'analyses en ug RÉGULIER'!P68/$U68)</f>
        <v>0.16162236805492369</v>
      </c>
      <c r="Q68" s="4">
        <f>IF('analyses en ug RÉGULIER'!Q68="&lt;400",400/2/$U68,'analyses en ug RÉGULIER'!Q68/$U68*1000)</f>
        <v>48.666958410590404</v>
      </c>
      <c r="R68" s="4">
        <f>IF('analyses en ug RÉGULIER'!R68="&lt;1",1/2/$U68,'analyses en ug RÉGULIER'!R68/$U68)</f>
        <v>3.6049598822659561E-3</v>
      </c>
      <c r="S68" s="4">
        <f>IF('analyses en ug RÉGULIER'!S68="&lt;1",1/2/$U68,'analyses en ug RÉGULIER'!S68/$U68)</f>
        <v>8.9523170409604572E-2</v>
      </c>
      <c r="T68" s="2">
        <v>40.776479999999999</v>
      </c>
      <c r="U68">
        <f t="shared" si="1"/>
        <v>1664.3735841599998</v>
      </c>
    </row>
    <row r="69" spans="1:21" x14ac:dyDescent="0.3">
      <c r="A69" s="2">
        <f>'analyses en ug RÉGULIER'!A69</f>
        <v>0</v>
      </c>
      <c r="B69" s="2" t="str">
        <f>'analyses en ug RÉGULIER'!B69</f>
        <v>22#6-050</v>
      </c>
      <c r="C69" s="2">
        <f>'analyses en ug RÉGULIER'!C69</f>
        <v>7971</v>
      </c>
      <c r="D69" s="37" t="str">
        <f>'analyses en ug RÉGULIER'!D69</f>
        <v>ADK_Q0434087</v>
      </c>
      <c r="E69" s="3">
        <f>'analyses en ug RÉGULIER'!E69</f>
        <v>44698.463888888888</v>
      </c>
      <c r="F69" s="4">
        <f>IF('analyses en ug RÉGULIER'!F69="&lt;1",1/2/$U69,'analyses en ug RÉGULIER'!F69/$U69)</f>
        <v>3.6508680698449952E-2</v>
      </c>
      <c r="G69" s="10">
        <f>IF('analyses en ug RÉGULIER'!G69="&lt;1",1/2/$U69,'analyses en ug RÉGULIER'!G69/$U69)</f>
        <v>2.6455565723514454E-4</v>
      </c>
      <c r="H69" s="4">
        <f>IF('analyses en ug RÉGULIER'!H69="&lt;5",5/2/$U69,'analyses en ug RÉGULIER'!H69/$U69)</f>
        <v>1.0582226289405782E-2</v>
      </c>
      <c r="I69" s="4">
        <f>IF('analyses en ug RÉGULIER'!I69="&lt;1",1/2/$U69,'analyses en ug RÉGULIER'!I69/$U69)</f>
        <v>1.4815116805168095E-2</v>
      </c>
      <c r="J69" s="38">
        <f>IF('analyses en ug RÉGULIER'!J69="&lt;1",1/2/$U69,'analyses en ug RÉGULIER'!J69/$U69)</f>
        <v>6.3493357736434698E-3</v>
      </c>
      <c r="K69" s="38">
        <f>IF('analyses en ug RÉGULIER'!K69="&lt;2",2/2/$U69,'analyses en ug RÉGULIER'!K69/$U69)</f>
        <v>1.2381204758604765</v>
      </c>
      <c r="L69" s="38">
        <f>'analyses en ug RÉGULIER'!L69</f>
        <v>46.33</v>
      </c>
      <c r="M69">
        <f>'analyses en ug RÉGULIER'!M69</f>
        <v>24.01</v>
      </c>
      <c r="N69" s="4">
        <f>IF('analyses en ug RÉGULIER'!N69="&lt;1000",1000/2/$U69,'analyses en ug RÉGULIER'!N69/$U69)</f>
        <v>0.26455565723514457</v>
      </c>
      <c r="O69" s="4">
        <f>IF('analyses en ug RÉGULIER'!O69="&lt;1",1/2/$U69,'analyses en ug RÉGULIER'!O69/$U69)</f>
        <v>2.328089783669272E-2</v>
      </c>
      <c r="P69" s="4">
        <f>IF('analyses en ug RÉGULIER'!P69="&lt;1",1/2/$U69,'analyses en ug RÉGULIER'!P69/$U69)</f>
        <v>0.17831051297648742</v>
      </c>
      <c r="Q69" s="4">
        <f>IF('analyses en ug RÉGULIER'!Q69="&lt;400",400/2/$U69,'analyses en ug RÉGULIER'!Q69/$U69*1000)</f>
        <v>52.382020132558623</v>
      </c>
      <c r="R69" s="4">
        <f>IF('analyses en ug RÉGULIER'!R69="&lt;1",1/2/$U69,'analyses en ug RÉGULIER'!R69/$U69)</f>
        <v>7.4075584025840475E-3</v>
      </c>
      <c r="S69" s="4">
        <f>IF('analyses en ug RÉGULIER'!S69="&lt;1",1/2/$U69,'analyses en ug RÉGULIER'!S69/$U69)</f>
        <v>0.22963431048010549</v>
      </c>
      <c r="T69" s="2">
        <v>40.776479999999999</v>
      </c>
      <c r="U69">
        <f t="shared" si="1"/>
        <v>1889.9614743660002</v>
      </c>
    </row>
    <row r="70" spans="1:21" x14ac:dyDescent="0.3">
      <c r="A70" s="2">
        <f>'analyses en ug RÉGULIER'!A70</f>
        <v>0</v>
      </c>
      <c r="B70" s="2" t="str">
        <f>'analyses en ug RÉGULIER'!B70</f>
        <v>22#6-050</v>
      </c>
      <c r="C70" s="2">
        <f>'analyses en ug RÉGULIER'!C70</f>
        <v>7972</v>
      </c>
      <c r="D70" s="14" t="str">
        <f>'analyses en ug RÉGULIER'!D70</f>
        <v>HDV_Q0434088</v>
      </c>
      <c r="E70" s="3">
        <f>'analyses en ug RÉGULIER'!E70</f>
        <v>44698.475694444445</v>
      </c>
      <c r="F70" s="4">
        <f>IF('analyses en ug RÉGULIER'!F70="&lt;1",1/2/$U70,'analyses en ug RÉGULIER'!F70/$U70)</f>
        <v>1.6282956198574273E-2</v>
      </c>
      <c r="G70" s="10">
        <f>IF('analyses en ug RÉGULIER'!G70="&lt;1",1/2/$U70,'analyses en ug RÉGULIER'!G70/$U70)</f>
        <v>2.2615216942464266E-4</v>
      </c>
      <c r="H70" s="4">
        <f>IF('analyses en ug RÉGULIER'!H70="&lt;5",5/2/$U70,'analyses en ug RÉGULIER'!H70/$U70)</f>
        <v>4.0707390496435682E-3</v>
      </c>
      <c r="I70" s="4">
        <f>IF('analyses en ug RÉGULIER'!I70="&lt;1",1/2/$U70,'analyses en ug RÉGULIER'!I70/$U70)</f>
        <v>4.5230433884928534E-3</v>
      </c>
      <c r="J70" s="38">
        <f>IF('analyses en ug RÉGULIER'!J70="&lt;1",1/2/$U70,'analyses en ug RÉGULIER'!J70/$U70)</f>
        <v>3.1661303719449974E-3</v>
      </c>
      <c r="K70" s="38">
        <f>IF('analyses en ug RÉGULIER'!K70="&lt;2",2/2/$U70,'analyses en ug RÉGULIER'!K70/$U70)</f>
        <v>0.28269021178080334</v>
      </c>
      <c r="L70" s="38">
        <f>'analyses en ug RÉGULIER'!L70</f>
        <v>54.22</v>
      </c>
      <c r="M70">
        <f>'analyses en ug RÉGULIER'!M70</f>
        <v>24</v>
      </c>
      <c r="N70" s="4">
        <f>IF('analyses en ug RÉGULIER'!N70="&lt;1000",1000/2/$U70,'analyses en ug RÉGULIER'!N70/$U70)</f>
        <v>0.22615216942464267</v>
      </c>
      <c r="O70" s="4">
        <f>IF('analyses en ug RÉGULIER'!O70="&lt;1",1/2/$U70,'analyses en ug RÉGULIER'!O70/$U70)</f>
        <v>6.3322607438899949E-3</v>
      </c>
      <c r="P70" s="4">
        <f>IF('analyses en ug RÉGULIER'!P70="&lt;1",1/2/$U70,'analyses en ug RÉGULIER'!P70/$U70)</f>
        <v>7.4177911571282798E-2</v>
      </c>
      <c r="Q70" s="4">
        <f>IF('analyses en ug RÉGULIER'!Q70="&lt;400",400/2/$U70,'analyses en ug RÉGULIER'!Q70/$U70*1000)</f>
        <v>57.894955372708523</v>
      </c>
      <c r="R70" s="4">
        <f>IF('analyses en ug RÉGULIER'!R70="&lt;1",1/2/$U70,'analyses en ug RÉGULIER'!R70/$U70)</f>
        <v>1.8092173553971413E-3</v>
      </c>
      <c r="S70" s="4">
        <f>IF('analyses en ug RÉGULIER'!S70="&lt;1",1/2/$U70,'analyses en ug RÉGULIER'!S70/$U70)</f>
        <v>6.6488737810844953E-2</v>
      </c>
      <c r="T70" s="2">
        <v>40.776479999999999</v>
      </c>
      <c r="U70">
        <f t="shared" si="1"/>
        <v>2210.9007455999999</v>
      </c>
    </row>
    <row r="71" spans="1:21" x14ac:dyDescent="0.3">
      <c r="A71" s="2">
        <f>'analyses en ug RÉGULIER'!A71</f>
        <v>0</v>
      </c>
      <c r="B71" s="2" t="str">
        <f>'analyses en ug RÉGULIER'!B71</f>
        <v>22#6-050</v>
      </c>
      <c r="C71" s="2">
        <f>'analyses en ug RÉGULIER'!C71</f>
        <v>7973</v>
      </c>
      <c r="D71" s="13" t="str">
        <f>'analyses en ug RÉGULIER'!D71</f>
        <v>LD_Q0434089</v>
      </c>
      <c r="E71" s="3">
        <f>'analyses en ug RÉGULIER'!E71</f>
        <v>44698.476388888892</v>
      </c>
      <c r="F71" s="4">
        <f>IF('analyses en ug RÉGULIER'!F71="&lt;1",1/2/$U71,'analyses en ug RÉGULIER'!F71/$U71)</f>
        <v>1.7868392064437817E-3</v>
      </c>
      <c r="G71" s="10">
        <f>IF('analyses en ug RÉGULIER'!G71="&lt;1",1/2/$U71,'analyses en ug RÉGULIER'!G71/$U71)</f>
        <v>2.9780653440729697E-4</v>
      </c>
      <c r="H71" s="4">
        <f>IF('analyses en ug RÉGULIER'!H71="&lt;5",5/2/$U71,'analyses en ug RÉGULIER'!H71/$U71)</f>
        <v>1.4890326720364848E-3</v>
      </c>
      <c r="I71" s="4">
        <f>IF('analyses en ug RÉGULIER'!I71="&lt;1",1/2/$U71,'analyses en ug RÉGULIER'!I71/$U71)</f>
        <v>2.9780653440729697E-4</v>
      </c>
      <c r="J71" s="38">
        <f>IF('analyses en ug RÉGULIER'!J71="&lt;1",1/2/$U71,'analyses en ug RÉGULIER'!J71/$U71)</f>
        <v>2.3824522752583757E-3</v>
      </c>
      <c r="K71" s="38">
        <f>IF('analyses en ug RÉGULIER'!K71="&lt;2",2/2/$U71,'analyses en ug RÉGULIER'!K71/$U71)</f>
        <v>8.3385829634043146E-2</v>
      </c>
      <c r="L71" s="38">
        <f>'analyses en ug RÉGULIER'!L71</f>
        <v>41.14</v>
      </c>
      <c r="M71">
        <f>'analyses en ug RÉGULIER'!M71</f>
        <v>24.02</v>
      </c>
      <c r="N71" s="4">
        <f>IF('analyses en ug RÉGULIER'!N71="&lt;1000",1000/2/$U71,'analyses en ug RÉGULIER'!N71/$U71)</f>
        <v>0.29780653440729693</v>
      </c>
      <c r="O71" s="4">
        <f>IF('analyses en ug RÉGULIER'!O71="&lt;1",1/2/$U71,'analyses en ug RÉGULIER'!O71/$U71)</f>
        <v>1.7868392064437817E-3</v>
      </c>
      <c r="P71" s="4">
        <f>IF('analyses en ug RÉGULIER'!P71="&lt;1",1/2/$U71,'analyses en ug RÉGULIER'!P71/$U71)</f>
        <v>1.1912261376291878E-2</v>
      </c>
      <c r="Q71" s="4">
        <f>IF('analyses en ug RÉGULIER'!Q71="&lt;400",400/2/$U71,'analyses en ug RÉGULIER'!Q71/$U71*1000)</f>
        <v>38.119236404134014</v>
      </c>
      <c r="R71" s="4">
        <f>IF('analyses en ug RÉGULIER'!R71="&lt;1",1/2/$U71,'analyses en ug RÉGULIER'!R71/$U71)</f>
        <v>5.9561306881459393E-4</v>
      </c>
      <c r="S71" s="4">
        <f>IF('analyses en ug RÉGULIER'!S71="&lt;1",1/2/$U71,'analyses en ug RÉGULIER'!S71/$U71)</f>
        <v>3.1567492647173477E-2</v>
      </c>
      <c r="T71" s="2">
        <v>40.776479999999999</v>
      </c>
      <c r="U71">
        <f t="shared" si="1"/>
        <v>1678.9423408559999</v>
      </c>
    </row>
    <row r="72" spans="1:21" x14ac:dyDescent="0.3">
      <c r="A72" s="2">
        <f>'analyses en ug RÉGULIER'!A72</f>
        <v>0</v>
      </c>
      <c r="B72" s="2" t="str">
        <f>'analyses en ug RÉGULIER'!B72</f>
        <v>22#6-055</v>
      </c>
      <c r="C72" s="2">
        <f>'analyses en ug RÉGULIER'!C72</f>
        <v>7974</v>
      </c>
      <c r="D72" s="37" t="str">
        <f>'analyses en ug RÉGULIER'!D72</f>
        <v>ADK_Q0434090</v>
      </c>
      <c r="E72" s="3">
        <f>'analyses en ug RÉGULIER'!E72</f>
        <v>44704.629166666666</v>
      </c>
      <c r="F72" s="4">
        <f>IF('analyses en ug RÉGULIER'!F72="&lt;1",1/2/$U72,'analyses en ug RÉGULIER'!F72/$U72)</f>
        <v>9.4931385493193243E-3</v>
      </c>
      <c r="G72" s="10">
        <f>IF('analyses en ug RÉGULIER'!G72="&lt;1",1/2/$U72,'analyses en ug RÉGULIER'!G72/$U72)</f>
        <v>2.6369829303664788E-4</v>
      </c>
      <c r="H72" s="4">
        <f>IF('analyses en ug RÉGULIER'!H72="&lt;5",5/2/$U72,'analyses en ug RÉGULIER'!H72/$U72)</f>
        <v>1.3184914651832393E-3</v>
      </c>
      <c r="I72" s="4">
        <f>IF('analyses en ug RÉGULIER'!I72="&lt;1",1/2/$U72,'analyses en ug RÉGULIER'!I72/$U72)</f>
        <v>5.2739658607329576E-4</v>
      </c>
      <c r="J72" s="38">
        <f>IF('analyses en ug RÉGULIER'!J72="&lt;1",1/2/$U72,'analyses en ug RÉGULIER'!J72/$U72)</f>
        <v>2.109586344293183E-3</v>
      </c>
      <c r="K72" s="38">
        <f>IF('analyses en ug RÉGULIER'!K72="&lt;2",2/2/$U72,'analyses en ug RÉGULIER'!K72/$U72)</f>
        <v>0.17509566657633419</v>
      </c>
      <c r="L72" s="38">
        <f>'analyses en ug RÉGULIER'!L72</f>
        <v>46.5</v>
      </c>
      <c r="M72">
        <f>'analyses en ug RÉGULIER'!M72</f>
        <v>24</v>
      </c>
      <c r="N72" s="4">
        <f>IF('analyses en ug RÉGULIER'!N72="&lt;1000",1000/2/$U72,'analyses en ug RÉGULIER'!N72/$U72)</f>
        <v>0.26369829303664788</v>
      </c>
      <c r="O72" s="4">
        <f>IF('analyses en ug RÉGULIER'!O72="&lt;1",1/2/$U72,'analyses en ug RÉGULIER'!O72/$U72)</f>
        <v>2.6369829303664787E-3</v>
      </c>
      <c r="P72" s="4">
        <f>IF('analyses en ug RÉGULIER'!P72="&lt;1",1/2/$U72,'analyses en ug RÉGULIER'!P72/$U72)</f>
        <v>3.5862967852984109E-2</v>
      </c>
      <c r="Q72" s="4">
        <f>IF('analyses en ug RÉGULIER'!Q72="&lt;400",400/2/$U72,'analyses en ug RÉGULIER'!Q72/$U72*1000)</f>
        <v>13.71231123790569</v>
      </c>
      <c r="R72" s="4">
        <f>IF('analyses en ug RÉGULIER'!R72="&lt;1",1/2/$U72,'analyses en ug RÉGULIER'!R72/$U72)</f>
        <v>1.0547931721465915E-3</v>
      </c>
      <c r="S72" s="4">
        <f>IF('analyses en ug RÉGULIER'!S72="&lt;1",1/2/$U72,'analyses en ug RÉGULIER'!S72/$U72)</f>
        <v>2.9534208820104563E-2</v>
      </c>
      <c r="T72" s="2">
        <v>40.776479999999999</v>
      </c>
      <c r="U72">
        <f t="shared" si="1"/>
        <v>1896.1063199999999</v>
      </c>
    </row>
    <row r="73" spans="1:21" x14ac:dyDescent="0.3">
      <c r="A73" s="2">
        <f>'analyses en ug RÉGULIER'!A73</f>
        <v>0</v>
      </c>
      <c r="B73" s="2" t="str">
        <f>'analyses en ug RÉGULIER'!B73</f>
        <v>22#6-056</v>
      </c>
      <c r="C73" s="2">
        <f>'analyses en ug RÉGULIER'!C73</f>
        <v>7975</v>
      </c>
      <c r="D73" s="14" t="str">
        <f>'analyses en ug RÉGULIER'!D73</f>
        <v>HDV_Q0434091</v>
      </c>
      <c r="E73" s="3">
        <f>'analyses en ug RÉGULIER'!E73</f>
        <v>44704.629861111112</v>
      </c>
      <c r="F73" s="4">
        <f>IF('analyses en ug RÉGULIER'!F73="&lt;1",1/2/$U73,'analyses en ug RÉGULIER'!F73/$U73)</f>
        <v>5.2768028515133413E-3</v>
      </c>
      <c r="G73" s="10">
        <f>IF('analyses en ug RÉGULIER'!G73="&lt;1",1/2/$U73,'analyses en ug RÉGULIER'!G73/$U73)</f>
        <v>2.1986678547972254E-4</v>
      </c>
      <c r="H73" s="4">
        <f>IF('analyses en ug RÉGULIER'!H73="&lt;5",5/2/$U73,'analyses en ug RÉGULIER'!H73/$U73)</f>
        <v>1.0993339273986126E-3</v>
      </c>
      <c r="I73" s="4">
        <f>IF('analyses en ug RÉGULIER'!I73="&lt;1",1/2/$U73,'analyses en ug RÉGULIER'!I73/$U73)</f>
        <v>2.1986678547972254E-4</v>
      </c>
      <c r="J73" s="38">
        <f>IF('analyses en ug RÉGULIER'!J73="&lt;1",1/2/$U73,'analyses en ug RÉGULIER'!J73/$U73)</f>
        <v>8.7946714191889015E-4</v>
      </c>
      <c r="K73" s="38">
        <f>IF('analyses en ug RÉGULIER'!K73="&lt;2",2/2/$U73,'analyses en ug RÉGULIER'!K73/$U73)</f>
        <v>4.0015754957309503E-2</v>
      </c>
      <c r="L73" s="38">
        <f>'analyses en ug RÉGULIER'!L73</f>
        <v>55.77</v>
      </c>
      <c r="M73">
        <f>'analyses en ug RÉGULIER'!M73</f>
        <v>24</v>
      </c>
      <c r="N73" s="4">
        <f>IF('analyses en ug RÉGULIER'!N73="&lt;1000",1000/2/$U73,'analyses en ug RÉGULIER'!N73/$U73)</f>
        <v>0.21986678547972255</v>
      </c>
      <c r="O73" s="4">
        <f>IF('analyses en ug RÉGULIER'!O73="&lt;1",1/2/$U73,'analyses en ug RÉGULIER'!O73/$U73)</f>
        <v>8.7946714191889015E-4</v>
      </c>
      <c r="P73" s="4">
        <f>IF('analyses en ug RÉGULIER'!P73="&lt;1",1/2/$U73,'analyses en ug RÉGULIER'!P73/$U73)</f>
        <v>1.5830408554540022E-2</v>
      </c>
      <c r="Q73" s="4">
        <f>IF('analyses en ug RÉGULIER'!Q73="&lt;400",400/2/$U73,'analyses en ug RÉGULIER'!Q73/$U73*1000)</f>
        <v>11.872806415905016</v>
      </c>
      <c r="R73" s="4">
        <f>IF('analyses en ug RÉGULIER'!R73="&lt;1",1/2/$U73,'analyses en ug RÉGULIER'!R73/$U73)</f>
        <v>4.3973357095944507E-4</v>
      </c>
      <c r="S73" s="4">
        <f>IF('analyses en ug RÉGULIER'!S73="&lt;1",1/2/$U73,'analyses en ug RÉGULIER'!S73/$U73)</f>
        <v>1.5830408554540022E-2</v>
      </c>
      <c r="T73" s="2">
        <v>40.776479999999999</v>
      </c>
      <c r="U73">
        <f t="shared" si="1"/>
        <v>2274.1042895999999</v>
      </c>
    </row>
    <row r="74" spans="1:21" x14ac:dyDescent="0.3">
      <c r="A74" s="2">
        <f>'analyses en ug RÉGULIER'!A74</f>
        <v>0</v>
      </c>
      <c r="B74" s="2" t="str">
        <f>'analyses en ug RÉGULIER'!B74</f>
        <v>22#6-057</v>
      </c>
      <c r="C74" s="2">
        <f>'analyses en ug RÉGULIER'!C74</f>
        <v>7976</v>
      </c>
      <c r="D74" s="13" t="str">
        <f>'analyses en ug RÉGULIER'!D74</f>
        <v>LD_Q0434092</v>
      </c>
      <c r="E74" s="3">
        <f>'analyses en ug RÉGULIER'!E74</f>
        <v>44704.630555555559</v>
      </c>
      <c r="F74" s="4">
        <f>IF('analyses en ug RÉGULIER'!F74="&lt;1",1/2/$U74,'analyses en ug RÉGULIER'!F74/$U74)</f>
        <v>1.2077784413892269E-3</v>
      </c>
      <c r="G74" s="10">
        <f>IF('analyses en ug RÉGULIER'!G74="&lt;1",1/2/$U74,'analyses en ug RÉGULIER'!G74/$U74)</f>
        <v>3.0194461034730672E-4</v>
      </c>
      <c r="H74" s="4">
        <f>IF('analyses en ug RÉGULIER'!H74="&lt;5",5/2/$U74,'analyses en ug RÉGULIER'!H74/$U74)</f>
        <v>1.5097230517365336E-3</v>
      </c>
      <c r="I74" s="4">
        <f>IF('analyses en ug RÉGULIER'!I74="&lt;1",1/2/$U74,'analyses en ug RÉGULIER'!I74/$U74)</f>
        <v>3.0194461034730672E-4</v>
      </c>
      <c r="J74" s="38">
        <f>IF('analyses en ug RÉGULIER'!J74="&lt;1",1/2/$U74,'analyses en ug RÉGULIER'!J74/$U74)</f>
        <v>1.8116676620838403E-3</v>
      </c>
      <c r="K74" s="38">
        <f>IF('analyses en ug RÉGULIER'!K74="&lt;4",4/2/$U74,'analyses en ug RÉGULIER'!K74/$U74)</f>
        <v>0.29771738580244445</v>
      </c>
      <c r="L74" s="38">
        <f>'analyses en ug RÉGULIER'!L74</f>
        <v>40.61</v>
      </c>
      <c r="M74">
        <f>'analyses en ug RÉGULIER'!M74</f>
        <v>24</v>
      </c>
      <c r="N74" s="4">
        <f>IF('analyses en ug RÉGULIER'!N74="&lt;1000",1000/2/$U74,'analyses en ug RÉGULIER'!N74/$U74)</f>
        <v>0.30194461034730674</v>
      </c>
      <c r="O74" s="4">
        <f>IF('analyses en ug RÉGULIER'!O74="&lt;1",1/2/$U74,'analyses en ug RÉGULIER'!O74/$U74)</f>
        <v>1.2077784413892269E-3</v>
      </c>
      <c r="P74" s="4">
        <f>IF('analyses en ug RÉGULIER'!P74="&lt;1",1/2/$U74,'analyses en ug RÉGULIER'!P74/$U74)</f>
        <v>4.8311137655569075E-3</v>
      </c>
      <c r="Q74" s="4">
        <f>IF('analyses en ug RÉGULIER'!Q74="&lt;400",400/2/$U74,'analyses en ug RÉGULIER'!Q74/$U74*1000)</f>
        <v>13.285562855281496</v>
      </c>
      <c r="R74" s="4">
        <f>IF('analyses en ug RÉGULIER'!R74="&lt;1",1/2/$U74,'analyses en ug RÉGULIER'!R74/$U74)</f>
        <v>3.0194461034730672E-4</v>
      </c>
      <c r="S74" s="4">
        <f>IF('analyses en ug RÉGULIER'!S74="&lt;1",1/2/$U74,'analyses en ug RÉGULIER'!S74/$U74)</f>
        <v>1.5701119738059949E-2</v>
      </c>
      <c r="T74" s="2">
        <v>40.776479999999999</v>
      </c>
      <c r="U74">
        <f t="shared" si="1"/>
        <v>1655.9328527999999</v>
      </c>
    </row>
    <row r="75" spans="1:21" x14ac:dyDescent="0.3">
      <c r="A75" s="2">
        <f>'analyses en ug RÉGULIER'!A75</f>
        <v>0</v>
      </c>
      <c r="B75" s="2" t="str">
        <f>'analyses en ug RÉGULIER'!B75</f>
        <v>22#6-058</v>
      </c>
      <c r="C75" s="2">
        <f>'analyses en ug RÉGULIER'!C75</f>
        <v>7978</v>
      </c>
      <c r="D75" s="37" t="str">
        <f>'analyses en ug RÉGULIER'!D75</f>
        <v>HDV_Q0434094</v>
      </c>
      <c r="E75" s="3">
        <f>'analyses en ug RÉGULIER'!E75</f>
        <v>44710.655555555553</v>
      </c>
      <c r="F75" s="4">
        <f>IF('analyses en ug RÉGULIER'!F75="&lt;1",1/2/$U75,'analyses en ug RÉGULIER'!F75/$U75)</f>
        <v>1.2573991906855733E-2</v>
      </c>
      <c r="G75" s="10">
        <f>IF('analyses en ug RÉGULIER'!G75="&lt;1",1/2/$U75,'analyses en ug RÉGULIER'!G75/$U75)</f>
        <v>2.3285170197880986E-4</v>
      </c>
      <c r="H75" s="4">
        <f>IF('analyses en ug RÉGULIER'!H75="&lt;5",5/2/$U75,'analyses en ug RÉGULIER'!H75/$U75)</f>
        <v>1.1642585098940493E-3</v>
      </c>
      <c r="I75" s="4">
        <f>IF('analyses en ug RÉGULIER'!I75="&lt;1",1/2/$U75,'analyses en ug RÉGULIER'!I75/$U75)</f>
        <v>9.3140680791523945E-4</v>
      </c>
      <c r="J75" s="38">
        <f>IF('analyses en ug RÉGULIER'!J75="&lt;1",1/2/$U75,'analyses en ug RÉGULIER'!J75/$U75)</f>
        <v>1.8628136158304789E-3</v>
      </c>
      <c r="K75" s="38">
        <f>IF('analyses en ug RÉGULIER'!K75="&lt;2",2/2/$U75,'analyses en ug RÉGULIER'!K75/$U75)</f>
        <v>0.11270022375774397</v>
      </c>
      <c r="L75" s="38">
        <f>'analyses en ug RÉGULIER'!L75</f>
        <v>52.66</v>
      </c>
      <c r="M75">
        <f>'analyses en ug RÉGULIER'!M75</f>
        <v>24</v>
      </c>
      <c r="N75" s="4">
        <f>IF('analyses en ug RÉGULIER'!N75="&lt;1000",1000/2/$U75,'analyses en ug RÉGULIER'!N75/$U75)</f>
        <v>0.23285170197880986</v>
      </c>
      <c r="O75" s="4">
        <f>IF('analyses en ug RÉGULIER'!O75="&lt;1",1/2/$U75,'analyses en ug RÉGULIER'!O75/$U75)</f>
        <v>2.3285170197880987E-3</v>
      </c>
      <c r="P75" s="4">
        <f>IF('analyses en ug RÉGULIER'!P75="&lt;1",1/2/$U75,'analyses en ug RÉGULIER'!P75/$U75)</f>
        <v>4.284471316410101E-2</v>
      </c>
      <c r="Q75" s="4">
        <f>IF('analyses en ug RÉGULIER'!Q75="&lt;400",400/2/$U75,'analyses en ug RÉGULIER'!Q75/$U75*1000)</f>
        <v>38.187679124524813</v>
      </c>
      <c r="R75" s="4">
        <f>IF('analyses en ug RÉGULIER'!R75="&lt;1",1/2/$U75,'analyses en ug RÉGULIER'!R75/$U75)</f>
        <v>9.3140680791523945E-4</v>
      </c>
      <c r="S75" s="4">
        <f>IF('analyses en ug RÉGULIER'!S75="&lt;1",1/2/$U75,'analyses en ug RÉGULIER'!S75/$U75)</f>
        <v>3.4927755296821475E-2</v>
      </c>
      <c r="T75" s="2">
        <v>40.776479999999999</v>
      </c>
      <c r="U75">
        <f t="shared" si="1"/>
        <v>2147.2894367999997</v>
      </c>
    </row>
    <row r="76" spans="1:21" x14ac:dyDescent="0.3">
      <c r="A76" s="2">
        <f>'analyses en ug RÉGULIER'!A76</f>
        <v>0</v>
      </c>
      <c r="B76" s="2" t="str">
        <f>'analyses en ug RÉGULIER'!B76</f>
        <v>22#6-058</v>
      </c>
      <c r="C76" s="2">
        <f>'analyses en ug RÉGULIER'!C76</f>
        <v>7979</v>
      </c>
      <c r="D76" s="14" t="str">
        <f>'analyses en ug RÉGULIER'!D76</f>
        <v>LD_Q0434095</v>
      </c>
      <c r="E76" s="3">
        <f>'analyses en ug RÉGULIER'!E76</f>
        <v>44710.65625</v>
      </c>
      <c r="F76" s="4">
        <f>IF('analyses en ug RÉGULIER'!F76="&lt;1",1/2/$U76,'analyses en ug RÉGULIER'!F76/$U76)</f>
        <v>1.2043098599562021E-3</v>
      </c>
      <c r="G76" s="10">
        <f>IF('analyses en ug RÉGULIER'!G76="&lt;1",1/2/$U76,'analyses en ug RÉGULIER'!G76/$U76)</f>
        <v>3.0107746498905054E-4</v>
      </c>
      <c r="H76" s="4">
        <f>IF('analyses en ug RÉGULIER'!H76="&lt;5",5/2/$U76,'analyses en ug RÉGULIER'!H76/$U76)</f>
        <v>1.5053873249452527E-3</v>
      </c>
      <c r="I76" s="4">
        <f>IF('analyses en ug RÉGULIER'!I76="&lt;1",1/2/$U76,'analyses en ug RÉGULIER'!I76/$U76)</f>
        <v>3.0107746498905054E-4</v>
      </c>
      <c r="J76" s="38">
        <f>IF('analyses en ug RÉGULIER'!J76="&lt;1",1/2/$U76,'analyses en ug RÉGULIER'!J76/$U76)</f>
        <v>1.2043098599562021E-3</v>
      </c>
      <c r="K76" s="38">
        <f>IF('analyses en ug RÉGULIER'!K76="&lt;2",2/2/$U76,'analyses en ug RÉGULIER'!K76/$U76)</f>
        <v>0.32034642274834979</v>
      </c>
      <c r="L76" s="38">
        <f>'analyses en ug RÉGULIER'!L76</f>
        <v>40.71</v>
      </c>
      <c r="M76">
        <f>'analyses en ug RÉGULIER'!M76</f>
        <v>24.01</v>
      </c>
      <c r="N76" s="4">
        <f>IF('analyses en ug RÉGULIER'!N76="&lt;1000",1000/2/$U76,'analyses en ug RÉGULIER'!N76/$U76)</f>
        <v>0.30107746498905058</v>
      </c>
      <c r="O76" s="4">
        <f>IF('analyses en ug RÉGULIER'!O76="&lt;1",1/2/$U76,'analyses en ug RÉGULIER'!O76/$U76)</f>
        <v>1.2043098599562021E-3</v>
      </c>
      <c r="P76" s="4">
        <f>IF('analyses en ug RÉGULIER'!P76="&lt;1",1/2/$U76,'analyses en ug RÉGULIER'!P76/$U76)</f>
        <v>3.6129295798686067E-3</v>
      </c>
      <c r="Q76" s="4">
        <f>IF('analyses en ug RÉGULIER'!Q76="&lt;400",400/2/$U76,'analyses en ug RÉGULIER'!Q76/$U76*1000)</f>
        <v>37.935760588620369</v>
      </c>
      <c r="R76" s="4">
        <f>IF('analyses en ug RÉGULIER'!R76="&lt;1",1/2/$U76,'analyses en ug RÉGULIER'!R76/$U76)</f>
        <v>1.2043098599562021E-3</v>
      </c>
      <c r="S76" s="4">
        <f>IF('analyses en ug RÉGULIER'!S76="&lt;1",1/2/$U76,'analyses en ug RÉGULIER'!S76/$U76)</f>
        <v>1.8064647899343034E-2</v>
      </c>
      <c r="T76" s="2">
        <v>40.776479999999999</v>
      </c>
      <c r="U76">
        <f t="shared" si="1"/>
        <v>1660.7021718420001</v>
      </c>
    </row>
    <row r="77" spans="1:21" x14ac:dyDescent="0.3">
      <c r="A77" s="2">
        <f>'analyses en ug RÉGULIER'!A77</f>
        <v>0</v>
      </c>
      <c r="B77" s="2" t="str">
        <f>'analyses en ug RÉGULIER'!B77</f>
        <v>22#6-060</v>
      </c>
      <c r="C77" s="2">
        <f>'analyses en ug RÉGULIER'!C77</f>
        <v>7977</v>
      </c>
      <c r="D77" s="13" t="str">
        <f>'analyses en ug RÉGULIER'!D77</f>
        <v>ADK_Q0434093</v>
      </c>
      <c r="E77" s="3">
        <f>'analyses en ug RÉGULIER'!E77</f>
        <v>44716.650694444441</v>
      </c>
      <c r="F77" s="4">
        <f>IF('analyses en ug RÉGULIER'!F77="&lt;1",1/2/$U77,'analyses en ug RÉGULIER'!F77/$U77)</f>
        <v>3.2431925835232425E-3</v>
      </c>
      <c r="G77" s="10">
        <f>IF('analyses en ug RÉGULIER'!G77="&lt;1",1/2/$U77,'analyses en ug RÉGULIER'!G77/$U77)</f>
        <v>2.7026604862693686E-4</v>
      </c>
      <c r="H77" s="4">
        <f>IF('analyses en ug RÉGULIER'!H77="&lt;5",5/2/$U77,'analyses en ug RÉGULIER'!H77/$U77)</f>
        <v>1.3513302431346845E-3</v>
      </c>
      <c r="I77" s="4">
        <f>IF('analyses en ug RÉGULIER'!I77="&lt;1",1/2/$U77,'analyses en ug RÉGULIER'!I77/$U77)</f>
        <v>5.4053209725387372E-4</v>
      </c>
      <c r="J77" s="38">
        <f>IF('analyses en ug RÉGULIER'!J77="&lt;1",1/2/$U77,'analyses en ug RÉGULIER'!J77/$U77)</f>
        <v>1.0810641945077474E-3</v>
      </c>
      <c r="K77" s="38">
        <f>IF('analyses en ug RÉGULIER'!K77="&lt;2",2/2/$U77,'analyses en ug RÉGULIER'!K77/$U77)</f>
        <v>9.8376841700205025E-2</v>
      </c>
      <c r="L77" s="38">
        <f>'analyses en ug RÉGULIER'!L77</f>
        <v>45.37</v>
      </c>
      <c r="M77">
        <f>'analyses en ug RÉGULIER'!M77</f>
        <v>24</v>
      </c>
      <c r="N77" s="4">
        <f>IF('analyses en ug RÉGULIER'!N77="&lt;1000",1000/2/$U77,'analyses en ug RÉGULIER'!N77/$U77)</f>
        <v>0.27026604862693687</v>
      </c>
      <c r="O77" s="4">
        <f>IF('analyses en ug RÉGULIER'!O77="&lt;1",1/2/$U77,'analyses en ug RÉGULIER'!O77/$U77)</f>
        <v>1.6215962917616213E-3</v>
      </c>
      <c r="P77" s="4">
        <f>IF('analyses en ug RÉGULIER'!P77="&lt;1",1/2/$U77,'analyses en ug RÉGULIER'!P77/$U77)</f>
        <v>1.297277033409297E-2</v>
      </c>
      <c r="Q77" s="4">
        <f>IF('analyses en ug RÉGULIER'!Q77="&lt;400",400/2/$U77,'analyses en ug RÉGULIER'!Q77/$U77*1000)</f>
        <v>27.567136959947561</v>
      </c>
      <c r="R77" s="4">
        <f>IF('analyses en ug RÉGULIER'!R77="&lt;1",1/2/$U77,'analyses en ug RÉGULIER'!R77/$U77)</f>
        <v>5.4053209725387372E-4</v>
      </c>
      <c r="S77" s="4">
        <f>IF('analyses en ug RÉGULIER'!S77="&lt;1",1/2/$U77,'analyses en ug RÉGULIER'!S77/$U77)</f>
        <v>4.7026292461087013E-2</v>
      </c>
      <c r="T77" s="2">
        <v>40.776479999999999</v>
      </c>
      <c r="U77">
        <f t="shared" si="1"/>
        <v>1850.0288975999999</v>
      </c>
    </row>
    <row r="78" spans="1:21" x14ac:dyDescent="0.3">
      <c r="A78" s="2">
        <f>'analyses en ug RÉGULIER'!A78</f>
        <v>0</v>
      </c>
      <c r="B78" s="2" t="str">
        <f>'analyses en ug RÉGULIER'!B78</f>
        <v>22#6-060</v>
      </c>
      <c r="C78" s="2">
        <f>'analyses en ug RÉGULIER'!C78</f>
        <v>7981</v>
      </c>
      <c r="D78" s="37" t="str">
        <f>'analyses en ug RÉGULIER'!D78</f>
        <v>HDV_Q0434097</v>
      </c>
      <c r="E78" s="3">
        <f>'analyses en ug RÉGULIER'!E78</f>
        <v>44716.652083333334</v>
      </c>
      <c r="F78" s="4">
        <f>IF('analyses en ug RÉGULIER'!F78="&lt;1",1/2/$U78,'analyses en ug RÉGULIER'!F78/$U78)</f>
        <v>1.7920307820539459E-3</v>
      </c>
      <c r="G78" s="10">
        <f>IF('analyses en ug RÉGULIER'!G78="&lt;1",1/2/$U78,'analyses en ug RÉGULIER'!G78/$U78)</f>
        <v>2.2400384775674324E-4</v>
      </c>
      <c r="H78" s="4">
        <f>IF('analyses en ug RÉGULIER'!H78="&lt;5",5/2/$U78,'analyses en ug RÉGULIER'!H78/$U78)</f>
        <v>1.1200192387837162E-3</v>
      </c>
      <c r="I78" s="4">
        <f>IF('analyses en ug RÉGULIER'!I78="&lt;1",1/2/$U78,'analyses en ug RÉGULIER'!I78/$U78)</f>
        <v>2.2400384775674324E-4</v>
      </c>
      <c r="J78" s="38">
        <f>IF('analyses en ug RÉGULIER'!J78="&lt;1",1/2/$U78,'analyses en ug RÉGULIER'!J78/$U78)</f>
        <v>1.3440230865404594E-3</v>
      </c>
      <c r="K78" s="38">
        <f>IF('analyses en ug RÉGULIER'!K78="&lt;2",2/2/$U78,'analyses en ug RÉGULIER'!K78/$U78)</f>
        <v>3.942467720518681E-2</v>
      </c>
      <c r="L78" s="38">
        <f>'analyses en ug RÉGULIER'!L78</f>
        <v>54.74</v>
      </c>
      <c r="M78">
        <f>'analyses en ug RÉGULIER'!M78</f>
        <v>24</v>
      </c>
      <c r="N78" s="4">
        <f>IF('analyses en ug RÉGULIER'!N78="&lt;1000",1000/2/$U78,'analyses en ug RÉGULIER'!N78/$U78)</f>
        <v>0.22400384775674323</v>
      </c>
      <c r="O78" s="4">
        <f>IF('analyses en ug RÉGULIER'!O78="&lt;1",1/2/$U78,'analyses en ug RÉGULIER'!O78/$U78)</f>
        <v>1.3440230865404594E-3</v>
      </c>
      <c r="P78" s="4">
        <f>IF('analyses en ug RÉGULIER'!P78="&lt;1",1/2/$U78,'analyses en ug RÉGULIER'!P78/$U78)</f>
        <v>8.5121462147562423E-3</v>
      </c>
      <c r="Q78" s="4">
        <f>IF('analyses en ug RÉGULIER'!Q78="&lt;400",400/2/$U78,'analyses en ug RÉGULIER'!Q78/$U78*1000)</f>
        <v>23.744407862214786</v>
      </c>
      <c r="R78" s="4">
        <f>IF('analyses en ug RÉGULIER'!R78="&lt;1",1/2/$U78,'analyses en ug RÉGULIER'!R78/$U78)</f>
        <v>2.2400384775674324E-4</v>
      </c>
      <c r="S78" s="4">
        <f>IF('analyses en ug RÉGULIER'!S78="&lt;1",1/2/$U78,'analyses en ug RÉGULIER'!S78/$U78)</f>
        <v>1.6128277038485513E-2</v>
      </c>
      <c r="T78" s="2">
        <v>40.776479999999999</v>
      </c>
      <c r="U78">
        <f t="shared" si="1"/>
        <v>2232.1045152000002</v>
      </c>
    </row>
    <row r="79" spans="1:21" x14ac:dyDescent="0.3">
      <c r="A79" s="2">
        <f>'analyses en ug RÉGULIER'!A79</f>
        <v>0</v>
      </c>
      <c r="B79" s="2" t="str">
        <f>'analyses en ug RÉGULIER'!B79</f>
        <v>22#6-060</v>
      </c>
      <c r="C79" s="2">
        <f>'analyses en ug RÉGULIER'!C79</f>
        <v>15296</v>
      </c>
      <c r="D79" s="13" t="str">
        <f>'analyses en ug RÉGULIER'!D79</f>
        <v>LD_Q0441812</v>
      </c>
      <c r="E79" s="3">
        <f>'analyses en ug RÉGULIER'!E79</f>
        <v>44716.654166666667</v>
      </c>
      <c r="F79" s="4">
        <f>IF('analyses en ug RÉGULIER'!F79="&lt;1",1/2/$U79,'analyses en ug RÉGULIER'!F79/$U79)</f>
        <v>1.1759262168500719E-3</v>
      </c>
      <c r="G79" s="10">
        <f>IF('analyses en ug RÉGULIER'!G79="&lt;1",1/2/$U79,'analyses en ug RÉGULIER'!G79/$U79)</f>
        <v>2.9398155421251796E-4</v>
      </c>
      <c r="H79" s="4">
        <f>IF('analyses en ug RÉGULIER'!H79="&lt;5",5/2/$U79,'analyses en ug RÉGULIER'!H79/$U79)</f>
        <v>1.4699077710625898E-3</v>
      </c>
      <c r="I79" s="4">
        <f>IF('analyses en ug RÉGULIER'!I79="&lt;1",1/2/$U79,'analyses en ug RÉGULIER'!I79/$U79)</f>
        <v>2.9398155421251796E-4</v>
      </c>
      <c r="J79" s="38">
        <f>IF('analyses en ug RÉGULIER'!J79="&lt;1",1/2/$U79,'analyses en ug RÉGULIER'!J79/$U79)</f>
        <v>1.1759262168500719E-3</v>
      </c>
      <c r="K79" s="38">
        <f>IF('analyses en ug RÉGULIER'!K79="&lt;2",2/2/$U79,'analyses en ug RÉGULIER'!K79/$U79)</f>
        <v>7.6435204095254672E-2</v>
      </c>
      <c r="L79" s="38">
        <f>'analyses en ug RÉGULIER'!L79</f>
        <v>41.71</v>
      </c>
      <c r="M79">
        <f>'analyses en ug RÉGULIER'!M79</f>
        <v>24</v>
      </c>
      <c r="N79" s="4">
        <f>IF('analyses en ug RÉGULIER'!N79="&lt;1000",1000/2/$U79,'analyses en ug RÉGULIER'!N79/$U79)</f>
        <v>0.29398155421251793</v>
      </c>
      <c r="O79" s="4">
        <f>IF('analyses en ug RÉGULIER'!O79="&lt;1",1/2/$U79,'analyses en ug RÉGULIER'!O79/$U79)</f>
        <v>1.1759262168500719E-3</v>
      </c>
      <c r="P79" s="4">
        <f>IF('analyses en ug RÉGULIER'!P79="&lt;1",1/2/$U79,'analyses en ug RÉGULIER'!P79/$U79)</f>
        <v>4.1157417589752516E-3</v>
      </c>
      <c r="Q79" s="4">
        <f>IF('analyses en ug RÉGULIER'!Q79="&lt;400",400/2/$U79,'analyses en ug RÉGULIER'!Q79/$U79*1000)</f>
        <v>28.810192312826761</v>
      </c>
      <c r="R79" s="4">
        <f>IF('analyses en ug RÉGULIER'!R79="&lt;1",1/2/$U79,'analyses en ug RÉGULIER'!R79/$U79)</f>
        <v>2.9398155421251796E-4</v>
      </c>
      <c r="S79" s="4">
        <f>IF('analyses en ug RÉGULIER'!S79="&lt;1",1/2/$U79,'analyses en ug RÉGULIER'!S79/$U79)</f>
        <v>1.4111114602200861E-2</v>
      </c>
      <c r="T79" s="2">
        <v>40.776479999999999</v>
      </c>
      <c r="U79">
        <f t="shared" si="1"/>
        <v>1700.7869808000003</v>
      </c>
    </row>
    <row r="80" spans="1:21" x14ac:dyDescent="0.3">
      <c r="A80" s="2">
        <f>'analyses en ug RÉGULIER'!A80</f>
        <v>0</v>
      </c>
      <c r="B80" s="2" t="str">
        <f>'analyses en ug RÉGULIER'!B80</f>
        <v>22#6-062</v>
      </c>
      <c r="C80" s="2">
        <f>'analyses en ug RÉGULIER'!C80</f>
        <v>7980</v>
      </c>
      <c r="D80" s="37" t="str">
        <f>'analyses en ug RÉGULIER'!D80</f>
        <v>ADK_Q0434096</v>
      </c>
      <c r="E80" s="3">
        <f>'analyses en ug RÉGULIER'!E80</f>
        <v>44722.53402777778</v>
      </c>
      <c r="F80" s="4">
        <f>IF('analyses en ug RÉGULIER'!F80="&lt;1",1/2/$U80,'analyses en ug RÉGULIER'!F80/$U80)</f>
        <v>7.5045940444527989E-3</v>
      </c>
      <c r="G80" s="10">
        <f>IF('analyses en ug RÉGULIER'!G80="&lt;1",1/2/$U80,'analyses en ug RÉGULIER'!G80/$U80)</f>
        <v>2.6802121587331425E-4</v>
      </c>
      <c r="H80" s="4">
        <f>IF('analyses en ug RÉGULIER'!H80="&lt;5",5/2/$U80,'analyses en ug RÉGULIER'!H80/$U80)</f>
        <v>1.3401060793665712E-3</v>
      </c>
      <c r="I80" s="4">
        <f>IF('analyses en ug RÉGULIER'!I80="&lt;1",1/2/$U80,'analyses en ug RÉGULIER'!I80/$U80)</f>
        <v>1.6081272952398855E-3</v>
      </c>
      <c r="J80" s="38">
        <f>IF('analyses en ug RÉGULIER'!J80="&lt;1",1/2/$U80,'analyses en ug RÉGULIER'!J80/$U80)</f>
        <v>1.6081272952398855E-3</v>
      </c>
      <c r="K80" s="38">
        <f>IF('analyses en ug RÉGULIER'!K80="&lt;2",2/2/$U80,'analyses en ug RÉGULIER'!K80/$U80)</f>
        <v>0.11203286823504535</v>
      </c>
      <c r="L80" s="38">
        <f>'analyses en ug RÉGULIER'!L80</f>
        <v>45.75</v>
      </c>
      <c r="M80">
        <f>'analyses en ug RÉGULIER'!M80</f>
        <v>24</v>
      </c>
      <c r="N80" s="4">
        <f>IF('analyses en ug RÉGULIER'!N80="&lt;1000",1000/2/$U80,'analyses en ug RÉGULIER'!N80/$U80)</f>
        <v>0.26802121587331423</v>
      </c>
      <c r="O80" s="4">
        <f>IF('analyses en ug RÉGULIER'!O80="&lt;1",1/2/$U80,'analyses en ug RÉGULIER'!O80/$U80)</f>
        <v>1.6081272952398855E-3</v>
      </c>
      <c r="P80" s="4">
        <f>IF('analyses en ug RÉGULIER'!P80="&lt;1",1/2/$U80,'analyses en ug RÉGULIER'!P80/$U80)</f>
        <v>2.8946291314317939E-2</v>
      </c>
      <c r="Q80" s="4">
        <f>IF('analyses en ug RÉGULIER'!Q80="&lt;400",400/2/$U80,'analyses en ug RÉGULIER'!Q80/$U80*1000)</f>
        <v>19.833569974625256</v>
      </c>
      <c r="R80" s="4">
        <f>IF('analyses en ug RÉGULIER'!R80="&lt;1",1/2/$U80,'analyses en ug RÉGULIER'!R80/$U80)</f>
        <v>5.3604243174662849E-4</v>
      </c>
      <c r="S80" s="4">
        <f>IF('analyses en ug RÉGULIER'!S80="&lt;1",1/2/$U80,'analyses en ug RÉGULIER'!S80/$U80)</f>
        <v>2.3585866996851654E-2</v>
      </c>
      <c r="T80" s="2">
        <v>40.776479999999999</v>
      </c>
      <c r="U80">
        <f t="shared" si="1"/>
        <v>1865.5239599999998</v>
      </c>
    </row>
    <row r="81" spans="1:21" x14ac:dyDescent="0.3">
      <c r="A81" s="2">
        <f>'analyses en ug RÉGULIER'!A81</f>
        <v>0</v>
      </c>
      <c r="B81" s="2" t="str">
        <f>'analyses en ug RÉGULIER'!B81</f>
        <v>22#6-062</v>
      </c>
      <c r="C81" s="2">
        <f>'analyses en ug RÉGULIER'!C81</f>
        <v>15297</v>
      </c>
      <c r="D81" s="13" t="str">
        <f>'analyses en ug RÉGULIER'!D81</f>
        <v>HDV_Q0441813</v>
      </c>
      <c r="E81" s="3">
        <f>'analyses en ug RÉGULIER'!E81</f>
        <v>44722.566666666666</v>
      </c>
      <c r="F81" s="4">
        <f>IF('analyses en ug RÉGULIER'!F81="&lt;1",1/2/$U81,'analyses en ug RÉGULIER'!F81/$U81)</f>
        <v>4.2169558897912551E-3</v>
      </c>
      <c r="G81" s="10">
        <f>IF('analyses en ug RÉGULIER'!G81="&lt;1",1/2/$U81,'analyses en ug RÉGULIER'!G81/$U81)</f>
        <v>2.3427532721062526E-4</v>
      </c>
      <c r="H81" s="4">
        <f>IF('analyses en ug RÉGULIER'!H81="&lt;5",5/2/$U81,'analyses en ug RÉGULIER'!H81/$U81)</f>
        <v>1.1713766360531262E-3</v>
      </c>
      <c r="I81" s="4">
        <f>IF('analyses en ug RÉGULIER'!I81="&lt;1",1/2/$U81,'analyses en ug RÉGULIER'!I81/$U81)</f>
        <v>9.3710130884250102E-4</v>
      </c>
      <c r="J81" s="38">
        <f>IF('analyses en ug RÉGULIER'!J81="&lt;1",1/2/$U81,'analyses en ug RÉGULIER'!J81/$U81)</f>
        <v>1.4056519632637515E-3</v>
      </c>
      <c r="K81" s="38">
        <f>IF('analyses en ug RÉGULIER'!K81="&lt;2",2/2/$U81,'analyses en ug RÉGULIER'!K81/$U81)</f>
        <v>4.4043761515597551E-2</v>
      </c>
      <c r="L81" s="38">
        <f>'analyses en ug RÉGULIER'!L81</f>
        <v>52.34</v>
      </c>
      <c r="M81">
        <f>'analyses en ug RÉGULIER'!M81</f>
        <v>24</v>
      </c>
      <c r="N81" s="4">
        <f>IF('analyses en ug RÉGULIER'!N81="&lt;1000",1000/2/$U81,'analyses en ug RÉGULIER'!N81/$U81)</f>
        <v>0.23427532721062527</v>
      </c>
      <c r="O81" s="4">
        <f>IF('analyses en ug RÉGULIER'!O81="&lt;1",1/2/$U81,'analyses en ug RÉGULIER'!O81/$U81)</f>
        <v>1.4056519632637515E-3</v>
      </c>
      <c r="P81" s="4">
        <f>IF('analyses en ug RÉGULIER'!P81="&lt;1",1/2/$U81,'analyses en ug RÉGULIER'!P81/$U81)</f>
        <v>1.686782355916502E-2</v>
      </c>
      <c r="Q81" s="4">
        <f>IF('analyses en ug RÉGULIER'!Q81="&lt;400",400/2/$U81,'analyses en ug RÉGULIER'!Q81/$U81*1000)</f>
        <v>23.896083375483776</v>
      </c>
      <c r="R81" s="4">
        <f>IF('analyses en ug RÉGULIER'!R81="&lt;1",1/2/$U81,'analyses en ug RÉGULIER'!R81/$U81)</f>
        <v>4.6855065442125051E-4</v>
      </c>
      <c r="S81" s="4">
        <f>IF('analyses en ug RÉGULIER'!S81="&lt;1",1/2/$U81,'analyses en ug RÉGULIER'!S81/$U81)</f>
        <v>1.686782355916502E-2</v>
      </c>
      <c r="T81" s="2">
        <v>40.776479999999999</v>
      </c>
      <c r="U81">
        <f t="shared" si="1"/>
        <v>2134.2409631999999</v>
      </c>
    </row>
    <row r="82" spans="1:21" x14ac:dyDescent="0.3">
      <c r="A82" s="2">
        <f>'analyses en ug RÉGULIER'!A82</f>
        <v>0</v>
      </c>
      <c r="B82" s="2" t="str">
        <f>'analyses en ug RÉGULIER'!B82</f>
        <v>22#6-062</v>
      </c>
      <c r="C82" s="2">
        <f>'analyses en ug RÉGULIER'!C82</f>
        <v>15298</v>
      </c>
      <c r="D82" s="14" t="str">
        <f>'analyses en ug RÉGULIER'!D82</f>
        <v>LD_Q0441814</v>
      </c>
      <c r="E82" s="3">
        <f>'analyses en ug RÉGULIER'!E82</f>
        <v>44722.567361111112</v>
      </c>
      <c r="F82" s="4">
        <f>IF('analyses en ug RÉGULIER'!F82="&lt;1",1/2/$U82,'analyses en ug RÉGULIER'!F82/$U82)</f>
        <v>1.2154524628488288E-3</v>
      </c>
      <c r="G82" s="10">
        <f>IF('analyses en ug RÉGULIER'!G82="&lt;1",1/2/$U82,'analyses en ug RÉGULIER'!G82/$U82)</f>
        <v>3.0386311571220721E-4</v>
      </c>
      <c r="H82" s="4">
        <f>IF('analyses en ug RÉGULIER'!H82="&lt;5",5/2/$U82,'analyses en ug RÉGULIER'!H82/$U82)</f>
        <v>1.5193155785610361E-3</v>
      </c>
      <c r="I82" s="4">
        <f>IF('analyses en ug RÉGULIER'!I82="&lt;1",1/2/$U82,'analyses en ug RÉGULIER'!I82/$U82)</f>
        <v>3.0386311571220721E-4</v>
      </c>
      <c r="J82" s="38">
        <f>IF('analyses en ug RÉGULIER'!J82="&lt;1",1/2/$U82,'analyses en ug RÉGULIER'!J82/$U82)</f>
        <v>1.2154524628488288E-3</v>
      </c>
      <c r="K82" s="38">
        <f>IF('analyses en ug RÉGULIER'!K82="&lt;2",2/2/$U82,'analyses en ug RÉGULIER'!K82/$U82)</f>
        <v>0.30325538948078279</v>
      </c>
      <c r="L82" s="38">
        <f>'analyses en ug RÉGULIER'!L82</f>
        <v>40.32</v>
      </c>
      <c r="M82">
        <f>'analyses en ug RÉGULIER'!M82</f>
        <v>24.02</v>
      </c>
      <c r="N82" s="4">
        <f>IF('analyses en ug RÉGULIER'!N82="&lt;1000",1000/2/$U82,'analyses en ug RÉGULIER'!N82/$U82)</f>
        <v>0.3038631157122072</v>
      </c>
      <c r="O82" s="4">
        <f>IF('analyses en ug RÉGULIER'!O82="&lt;1",1/2/$U82,'analyses en ug RÉGULIER'!O82/$U82)</f>
        <v>1.2154524628488288E-3</v>
      </c>
      <c r="P82" s="4">
        <f>IF('analyses en ug RÉGULIER'!P82="&lt;1",1/2/$U82,'analyses en ug RÉGULIER'!P82/$U82)</f>
        <v>4.2540836199709007E-3</v>
      </c>
      <c r="Q82" s="4">
        <f>IF('analyses en ug RÉGULIER'!Q82="&lt;400",400/2/$U82,'analyses en ug RÉGULIER'!Q82/$U82*1000)</f>
        <v>19.447239405581261</v>
      </c>
      <c r="R82" s="4">
        <f>IF('analyses en ug RÉGULIER'!R82="&lt;1",1/2/$U82,'analyses en ug RÉGULIER'!R82/$U82)</f>
        <v>3.0386311571220721E-4</v>
      </c>
      <c r="S82" s="4">
        <f>IF('analyses en ug RÉGULIER'!S82="&lt;1",1/2/$U82,'analyses en ug RÉGULIER'!S82/$U82)</f>
        <v>9.7236197027906306E-3</v>
      </c>
      <c r="T82" s="2">
        <v>40.776479999999999</v>
      </c>
      <c r="U82">
        <f t="shared" si="1"/>
        <v>1645.477763328</v>
      </c>
    </row>
    <row r="83" spans="1:21" x14ac:dyDescent="0.3">
      <c r="A83" s="2">
        <f>'analyses en ug RÉGULIER'!A83</f>
        <v>0</v>
      </c>
      <c r="B83" s="2" t="str">
        <f>'analyses en ug RÉGULIER'!B83</f>
        <v>22#6-065</v>
      </c>
      <c r="C83" s="2">
        <f>'analyses en ug RÉGULIER'!C83</f>
        <v>15299</v>
      </c>
      <c r="D83" s="14" t="str">
        <f>'analyses en ug RÉGULIER'!D83</f>
        <v>ADK_Q0441815</v>
      </c>
      <c r="E83" s="3">
        <f>'analyses en ug RÉGULIER'!E83</f>
        <v>44728.665277777778</v>
      </c>
      <c r="F83" s="4">
        <f>IF('analyses en ug RÉGULIER'!F83="&lt;1",1/2/$U83,'analyses en ug RÉGULIER'!F83/$U83)</f>
        <v>2.7346054028109107E-3</v>
      </c>
      <c r="G83" s="10">
        <f>IF('analyses en ug RÉGULIER'!G83="&lt;1",1/2/$U83,'analyses en ug RÉGULIER'!G83/$U83)</f>
        <v>2.7346054028109108E-4</v>
      </c>
      <c r="H83" s="4">
        <f>IF('analyses en ug RÉGULIER'!H83="&lt;5",5/2/$U83,'analyses en ug RÉGULIER'!H83/$U83)</f>
        <v>1.3673027014054553E-3</v>
      </c>
      <c r="I83" s="4">
        <f>IF('analyses en ug RÉGULIER'!I83="&lt;1",1/2/$U83,'analyses en ug RÉGULIER'!I83/$U83)</f>
        <v>2.7346054028109108E-4</v>
      </c>
      <c r="J83" s="38">
        <f>IF('analyses en ug RÉGULIER'!J83="&lt;1",1/2/$U83,'analyses en ug RÉGULIER'!J83/$U83)</f>
        <v>1.6407632416865466E-3</v>
      </c>
      <c r="K83" s="38">
        <f>IF('analyses en ug RÉGULIER'!K83="&lt;2",2/2/$U83,'analyses en ug RÉGULIER'!K83/$U83)</f>
        <v>0.20345464196913177</v>
      </c>
      <c r="L83" s="38">
        <f>'analyses en ug RÉGULIER'!L83</f>
        <v>44.84</v>
      </c>
      <c r="M83">
        <f>'analyses en ug RÉGULIER'!M83</f>
        <v>24</v>
      </c>
      <c r="N83" s="4">
        <f>IF('analyses en ug RÉGULIER'!N83="&lt;1000",1000/2/$U83,'analyses en ug RÉGULIER'!N83/$U83)</f>
        <v>0.27346054028109107</v>
      </c>
      <c r="O83" s="4">
        <f>IF('analyses en ug RÉGULIER'!O83="&lt;1",1/2/$U83,'analyses en ug RÉGULIER'!O83/$U83)</f>
        <v>3.2815264833730932E-3</v>
      </c>
      <c r="P83" s="4">
        <f>IF('analyses en ug RÉGULIER'!P83="&lt;1",1/2/$U83,'analyses en ug RÉGULIER'!P83/$U83)</f>
        <v>1.6954553497427648E-2</v>
      </c>
      <c r="Q83" s="4">
        <f>IF('analyses en ug RÉGULIER'!Q83="&lt;400",400/2/$U83,'analyses en ug RÉGULIER'!Q83/$U83*1000)</f>
        <v>49.769818331158582</v>
      </c>
      <c r="R83" s="4">
        <f>IF('analyses en ug RÉGULIER'!R83="&lt;1",1/2/$U83,'analyses en ug RÉGULIER'!R83/$U83)</f>
        <v>1.0938421611243643E-3</v>
      </c>
      <c r="S83" s="4">
        <f>IF('analyses en ug RÉGULIER'!S83="&lt;1",1/2/$U83,'analyses en ug RÉGULIER'!S83/$U83)</f>
        <v>5.2504423733969491E-2</v>
      </c>
      <c r="T83" s="2">
        <v>40.776479999999999</v>
      </c>
      <c r="U83">
        <f t="shared" si="1"/>
        <v>1828.4173632000002</v>
      </c>
    </row>
    <row r="84" spans="1:21" x14ac:dyDescent="0.3">
      <c r="A84" s="2">
        <f>'analyses en ug RÉGULIER'!A84</f>
        <v>0</v>
      </c>
      <c r="B84" s="2" t="str">
        <f>'analyses en ug RÉGULIER'!B84</f>
        <v>22#6-065</v>
      </c>
      <c r="C84" s="2">
        <f>'analyses en ug RÉGULIER'!C84</f>
        <v>15300</v>
      </c>
      <c r="D84" s="13" t="str">
        <f>'analyses en ug RÉGULIER'!D84</f>
        <v>HDV_Q0441816</v>
      </c>
      <c r="E84" s="3">
        <f>'analyses en ug RÉGULIER'!E84</f>
        <v>44728.669444444444</v>
      </c>
      <c r="F84" s="4">
        <f>IF('analyses en ug RÉGULIER'!F84="&lt;1",1/2/$U84,'analyses en ug RÉGULIER'!F84/$U84)</f>
        <v>1.4545635381025062E-3</v>
      </c>
      <c r="G84" s="10">
        <f>IF('analyses en ug RÉGULIER'!G84="&lt;1",1/2/$U84,'analyses en ug RÉGULIER'!G84/$U84)</f>
        <v>2.424272563504177E-4</v>
      </c>
      <c r="H84" s="4">
        <f>IF('analyses en ug RÉGULIER'!H84="&lt;5",5/2/$U84,'analyses en ug RÉGULIER'!H84/$U84)</f>
        <v>1.2121362817520884E-3</v>
      </c>
      <c r="I84" s="4">
        <f>IF('analyses en ug RÉGULIER'!I84="&lt;1",1/2/$U84,'analyses en ug RÉGULIER'!I84/$U84)</f>
        <v>2.424272563504177E-4</v>
      </c>
      <c r="J84" s="38">
        <f>IF('analyses en ug RÉGULIER'!J84="&lt;1",1/2/$U84,'analyses en ug RÉGULIER'!J84/$U84)</f>
        <v>1.4545635381025062E-3</v>
      </c>
      <c r="K84" s="38">
        <f>IF('analyses en ug RÉGULIER'!K84="&lt;2",2/2/$U84,'analyses en ug RÉGULIER'!K84/$U84)</f>
        <v>5.3333996397091889E-2</v>
      </c>
      <c r="L84" s="38">
        <f>'analyses en ug RÉGULIER'!L84</f>
        <v>50.58</v>
      </c>
      <c r="M84">
        <f>'analyses en ug RÉGULIER'!M84</f>
        <v>24</v>
      </c>
      <c r="N84" s="4">
        <f>IF('analyses en ug RÉGULIER'!N84="&lt;1000",1000/2/$U84,'analyses en ug RÉGULIER'!N84/$U84)</f>
        <v>0.2424272563504177</v>
      </c>
      <c r="O84" s="4">
        <f>IF('analyses en ug RÉGULIER'!O84="&lt;1",1/2/$U84,'analyses en ug RÉGULIER'!O84/$U84)</f>
        <v>1.4545635381025062E-3</v>
      </c>
      <c r="P84" s="4">
        <f>IF('analyses en ug RÉGULIER'!P84="&lt;1",1/2/$U84,'analyses en ug RÉGULIER'!P84/$U84)</f>
        <v>6.7879631778116952E-3</v>
      </c>
      <c r="Q84" s="4">
        <f>IF('analyses en ug RÉGULIER'!Q84="&lt;400",400/2/$U84,'analyses en ug RÉGULIER'!Q84/$U84*1000)</f>
        <v>50.424869320886877</v>
      </c>
      <c r="R84" s="4">
        <f>IF('analyses en ug RÉGULIER'!R84="&lt;1",1/2/$U84,'analyses en ug RÉGULIER'!R84/$U84)</f>
        <v>4.848545127008354E-4</v>
      </c>
      <c r="S84" s="4">
        <f>IF('analyses en ug RÉGULIER'!S84="&lt;1",1/2/$U84,'analyses en ug RÉGULIER'!S84/$U84)</f>
        <v>2.2788162096939263E-2</v>
      </c>
      <c r="T84" s="2">
        <v>40.776479999999999</v>
      </c>
      <c r="U84">
        <f t="shared" si="1"/>
        <v>2062.4743583999998</v>
      </c>
    </row>
    <row r="85" spans="1:21" x14ac:dyDescent="0.3">
      <c r="A85" s="2">
        <f>'analyses en ug RÉGULIER'!A85</f>
        <v>0</v>
      </c>
      <c r="B85" s="2" t="str">
        <f>'analyses en ug RÉGULIER'!B85</f>
        <v>22#6-065</v>
      </c>
      <c r="C85" s="2">
        <f>'analyses en ug RÉGULIER'!C85</f>
        <v>15301</v>
      </c>
      <c r="D85" s="37" t="str">
        <f>'analyses en ug RÉGULIER'!D85</f>
        <v>LD_Q0441817</v>
      </c>
      <c r="E85" s="3">
        <f>'analyses en ug RÉGULIER'!E85</f>
        <v>44728.666666666664</v>
      </c>
      <c r="F85" s="4">
        <f>IF('analyses en ug RÉGULIER'!F85="&lt;1",1/2/$U85,'analyses en ug RÉGULIER'!F85/$U85)</f>
        <v>6.2122978204279006E-4</v>
      </c>
      <c r="G85" s="10">
        <f>IF('analyses en ug RÉGULIER'!G85="&lt;1",1/2/$U85,'analyses en ug RÉGULIER'!G85/$U85)</f>
        <v>3.1061489102139503E-4</v>
      </c>
      <c r="H85" s="4">
        <f>IF('analyses en ug RÉGULIER'!H85="&lt;5",5/2/$U85,'analyses en ug RÉGULIER'!H85/$U85)</f>
        <v>1.5530744551069753E-3</v>
      </c>
      <c r="I85" s="4">
        <f>IF('analyses en ug RÉGULIER'!I85="&lt;1",1/2/$U85,'analyses en ug RÉGULIER'!I85/$U85)</f>
        <v>3.1061489102139503E-4</v>
      </c>
      <c r="J85" s="38">
        <f>IF('analyses en ug RÉGULIER'!J85="&lt;1",1/2/$U85,'analyses en ug RÉGULIER'!J85/$U85)</f>
        <v>1.2424595640855801E-3</v>
      </c>
      <c r="K85" s="38">
        <f>IF('analyses en ug RÉGULIER'!K85="&lt;2",2/2/$U85,'analyses en ug RÉGULIER'!K85/$U85)</f>
        <v>7.5168803627177594E-2</v>
      </c>
      <c r="L85" s="38">
        <f>'analyses en ug RÉGULIER'!L85</f>
        <v>39.46</v>
      </c>
      <c r="M85">
        <f>'analyses en ug RÉGULIER'!M85</f>
        <v>24.01</v>
      </c>
      <c r="N85" s="4">
        <f>IF('analyses en ug RÉGULIER'!N85="&lt;1000",1000/2/$U85,'analyses en ug RÉGULIER'!N85/$U85)</f>
        <v>0.31061489102139506</v>
      </c>
      <c r="O85" s="4">
        <f>IF('analyses en ug RÉGULIER'!O85="&lt;1",1/2/$U85,'analyses en ug RÉGULIER'!O85/$U85)</f>
        <v>6.2122978204279006E-4</v>
      </c>
      <c r="P85" s="4">
        <f>IF('analyses en ug RÉGULIER'!P85="&lt;1",1/2/$U85,'analyses en ug RÉGULIER'!P85/$U85)</f>
        <v>3.7273786922567406E-3</v>
      </c>
      <c r="Q85" s="4">
        <f>IF('analyses en ug RÉGULIER'!Q85="&lt;400",400/2/$U85,'analyses en ug RÉGULIER'!Q85/$U85*1000)</f>
        <v>39.758706050738567</v>
      </c>
      <c r="R85" s="4">
        <f>IF('analyses en ug RÉGULIER'!R85="&lt;1",1/2/$U85,'analyses en ug RÉGULIER'!R85/$U85)</f>
        <v>3.1061489102139503E-4</v>
      </c>
      <c r="S85" s="4">
        <f>IF('analyses en ug RÉGULIER'!S85="&lt;1",1/2/$U85,'analyses en ug RÉGULIER'!S85/$U85)</f>
        <v>1.6151974333112544E-2</v>
      </c>
      <c r="T85" s="2">
        <v>40.776479999999999</v>
      </c>
      <c r="U85">
        <f t="shared" si="1"/>
        <v>1609.710334092</v>
      </c>
    </row>
    <row r="86" spans="1:21" x14ac:dyDescent="0.3">
      <c r="A86" s="2">
        <f>'analyses en ug RÉGULIER'!A86</f>
        <v>0</v>
      </c>
      <c r="B86" s="2" t="str">
        <f>'analyses en ug RÉGULIER'!B86</f>
        <v>22#6-065</v>
      </c>
      <c r="C86" s="2">
        <f>'analyses en ug RÉGULIER'!C86</f>
        <v>15302</v>
      </c>
      <c r="D86" s="14" t="str">
        <f>'analyses en ug RÉGULIER'!D86</f>
        <v>ADK_Q0441818</v>
      </c>
      <c r="E86" s="3">
        <f>'analyses en ug RÉGULIER'!E86</f>
        <v>44734.665972222225</v>
      </c>
      <c r="F86" s="4">
        <f>IF('analyses en ug RÉGULIER'!F86="&lt;1",1/2/$U86,'analyses en ug RÉGULIER'!F86/$U86)</f>
        <v>4.5207426831550936E-3</v>
      </c>
      <c r="G86" s="10">
        <f>IF('analyses en ug RÉGULIER'!G86="&lt;1",1/2/$U86,'analyses en ug RÉGULIER'!G86/$U86)</f>
        <v>2.8254641769719335E-4</v>
      </c>
      <c r="H86" s="4">
        <f>IF('analyses en ug RÉGULIER'!H86="&lt;5",5/2/$U86,'analyses en ug RÉGULIER'!H86/$U86)</f>
        <v>1.4127320884859667E-3</v>
      </c>
      <c r="I86" s="4">
        <f>IF('analyses en ug RÉGULIER'!I86="&lt;1",1/2/$U86,'analyses en ug RÉGULIER'!I86/$U86)</f>
        <v>2.2603713415775468E-3</v>
      </c>
      <c r="J86" s="38">
        <f>IF('analyses en ug RÉGULIER'!J86="&lt;1",1/2/$U86,'analyses en ug RÉGULIER'!J86/$U86)</f>
        <v>1.1301856707887734E-3</v>
      </c>
      <c r="K86" s="38">
        <f>IF('analyses en ug RÉGULIER'!K86="&lt;4",4/2/$U86,'analyses en ug RÉGULIER'!K86/$U86)</f>
        <v>0.12206005244518753</v>
      </c>
      <c r="L86" s="38">
        <f>'analyses en ug RÉGULIER'!L86</f>
        <v>43.38</v>
      </c>
      <c r="M86">
        <f>'analyses en ug RÉGULIER'!M86</f>
        <v>24.01</v>
      </c>
      <c r="N86" s="4">
        <f>IF('analyses en ug RÉGULIER'!N86="&lt;1000",1000/2/$U86,'analyses en ug RÉGULIER'!N86/$U86)</f>
        <v>0.28254641769719335</v>
      </c>
      <c r="O86" s="4">
        <f>IF('analyses en ug RÉGULIER'!O86="&lt;1",1/2/$U86,'analyses en ug RÉGULIER'!O86/$U86)</f>
        <v>2.2603713415775468E-3</v>
      </c>
      <c r="P86" s="4">
        <f>IF('analyses en ug RÉGULIER'!P86="&lt;1",1/2/$U86,'analyses en ug RÉGULIER'!P86/$U86)</f>
        <v>2.5994270428141786E-2</v>
      </c>
      <c r="Q86" s="4">
        <f>IF('analyses en ug RÉGULIER'!Q86="&lt;400",400/2/$U86,'analyses en ug RÉGULIER'!Q86/$U86*1000)</f>
        <v>38.426312806818295</v>
      </c>
      <c r="R86" s="4">
        <f>IF('analyses en ug RÉGULIER'!R86="&lt;1",1/2/$U86,'analyses en ug RÉGULIER'!R86/$U86)</f>
        <v>1.1301856707887734E-3</v>
      </c>
      <c r="S86" s="4">
        <f>IF('analyses en ug RÉGULIER'!S86="&lt;1",1/2/$U86,'analyses en ug RÉGULIER'!S86/$U86)</f>
        <v>4.5772519666945323E-2</v>
      </c>
      <c r="T86" s="2">
        <v>40.776479999999999</v>
      </c>
      <c r="U86">
        <f t="shared" si="1"/>
        <v>1769.6207372760002</v>
      </c>
    </row>
    <row r="87" spans="1:21" x14ac:dyDescent="0.3">
      <c r="A87" s="2">
        <f>'analyses en ug RÉGULIER'!A87</f>
        <v>0</v>
      </c>
      <c r="B87" s="2" t="str">
        <f>'analyses en ug RÉGULIER'!B87</f>
        <v>22#6-065</v>
      </c>
      <c r="C87" s="2">
        <f>'analyses en ug RÉGULIER'!C87</f>
        <v>15303</v>
      </c>
      <c r="D87" s="13" t="str">
        <f>'analyses en ug RÉGULIER'!D87</f>
        <v>HDV_Q0441819</v>
      </c>
      <c r="E87" s="3">
        <f>'analyses en ug RÉGULIER'!E87</f>
        <v>44734.671527777777</v>
      </c>
      <c r="F87" s="4">
        <f>IF('analyses en ug RÉGULIER'!F87="&lt;1",1/2/$U87,'analyses en ug RÉGULIER'!F87/$U87)</f>
        <v>1.4488346545337681E-3</v>
      </c>
      <c r="G87" s="10">
        <f>IF('analyses en ug RÉGULIER'!G87="&lt;1",1/2/$U87,'analyses en ug RÉGULIER'!G87/$U87)</f>
        <v>2.4147244242229469E-4</v>
      </c>
      <c r="H87" s="4">
        <f>IF('analyses en ug RÉGULIER'!H87="&lt;5",5/2/$U87,'analyses en ug RÉGULIER'!H87/$U87)</f>
        <v>1.2073622121114734E-3</v>
      </c>
      <c r="I87" s="4">
        <f>IF('analyses en ug RÉGULIER'!I87="&lt;1",1/2/$U87,'analyses en ug RÉGULIER'!I87/$U87)</f>
        <v>2.4147244242229469E-4</v>
      </c>
      <c r="J87" s="38">
        <f>IF('analyses en ug RÉGULIER'!J87="&lt;1",1/2/$U87,'analyses en ug RÉGULIER'!J87/$U87)</f>
        <v>1.4488346545337681E-3</v>
      </c>
      <c r="K87" s="38">
        <f>IF('analyses en ug RÉGULIER'!K87="&lt;2",2/2/$U87,'analyses en ug RÉGULIER'!K87/$U87)</f>
        <v>2.8493748205830775E-2</v>
      </c>
      <c r="L87" s="38">
        <f>'analyses en ug RÉGULIER'!L87</f>
        <v>50.78</v>
      </c>
      <c r="M87">
        <f>'analyses en ug RÉGULIER'!M87</f>
        <v>24</v>
      </c>
      <c r="N87" s="4">
        <f>IF('analyses en ug RÉGULIER'!N87="&lt;1000",1000/2/$U87,'analyses en ug RÉGULIER'!N87/$U87)</f>
        <v>0.24147244242229468</v>
      </c>
      <c r="O87" s="4">
        <f>IF('analyses en ug RÉGULIER'!O87="&lt;1",1/2/$U87,'analyses en ug RÉGULIER'!O87/$U87)</f>
        <v>9.6588976968917876E-4</v>
      </c>
      <c r="P87" s="4">
        <f>IF('analyses en ug RÉGULIER'!P87="&lt;1",1/2/$U87,'analyses en ug RÉGULIER'!P87/$U87)</f>
        <v>4.3465039636013045E-3</v>
      </c>
      <c r="Q87" s="4">
        <f>IF('analyses en ug RÉGULIER'!Q87="&lt;400",400/2/$U87,'analyses en ug RÉGULIER'!Q87/$U87*1000)</f>
        <v>39.118535672411738</v>
      </c>
      <c r="R87" s="4">
        <f>IF('analyses en ug RÉGULIER'!R87="&lt;1",1/2/$U87,'analyses en ug RÉGULIER'!R87/$U87)</f>
        <v>4.8294488484458938E-4</v>
      </c>
      <c r="S87" s="4">
        <f>IF('analyses en ug RÉGULIER'!S87="&lt;1",1/2/$U87,'analyses en ug RÉGULIER'!S87/$U87)</f>
        <v>2.6561968666452416E-2</v>
      </c>
      <c r="T87" s="2">
        <v>40.776479999999999</v>
      </c>
      <c r="U87">
        <f t="shared" si="1"/>
        <v>2070.6296544000002</v>
      </c>
    </row>
    <row r="88" spans="1:21" x14ac:dyDescent="0.3">
      <c r="A88" s="2">
        <f>'analyses en ug RÉGULIER'!A88</f>
        <v>0</v>
      </c>
      <c r="B88" s="2" t="str">
        <f>'analyses en ug RÉGULIER'!B88</f>
        <v>22#6-065</v>
      </c>
      <c r="C88" s="2">
        <f>'analyses en ug RÉGULIER'!C88</f>
        <v>15304</v>
      </c>
      <c r="D88" s="37" t="str">
        <f>'analyses en ug RÉGULIER'!D88</f>
        <v>LD_Q0441820</v>
      </c>
      <c r="E88" s="3">
        <f>'analyses en ug RÉGULIER'!E88</f>
        <v>44734.668749999997</v>
      </c>
      <c r="F88" s="4">
        <f>IF('analyses en ug RÉGULIER'!F88="&lt;1",1/2/$U88,'analyses en ug RÉGULIER'!F88/$U88)</f>
        <v>1.267714719690269E-3</v>
      </c>
      <c r="G88" s="10">
        <f>IF('analyses en ug RÉGULIER'!G88="&lt;1",1/2/$U88,'analyses en ug RÉGULIER'!G88/$U88)</f>
        <v>3.1692867992256726E-4</v>
      </c>
      <c r="H88" s="4">
        <f>IF('analyses en ug RÉGULIER'!H88="&lt;5",5/2/$U88,'analyses en ug RÉGULIER'!H88/$U88)</f>
        <v>1.5846433996128363E-3</v>
      </c>
      <c r="I88" s="4">
        <f>IF('analyses en ug RÉGULIER'!I88="&lt;1",1/2/$U88,'analyses en ug RÉGULIER'!I88/$U88)</f>
        <v>3.1692867992256726E-4</v>
      </c>
      <c r="J88" s="38">
        <f>IF('analyses en ug RÉGULIER'!J88="&lt;1",1/2/$U88,'analyses en ug RÉGULIER'!J88/$U88)</f>
        <v>1.267714719690269E-3</v>
      </c>
      <c r="K88" s="38">
        <f>IF('analyses en ug RÉGULIER'!K88="&lt;2",2/2/$U88,'analyses en ug RÉGULIER'!K88/$U88)</f>
        <v>0.17050762979834116</v>
      </c>
      <c r="L88" s="38">
        <f>'analyses en ug RÉGULIER'!L88</f>
        <v>38.69</v>
      </c>
      <c r="M88">
        <f>'analyses en ug RÉGULIER'!M88</f>
        <v>24</v>
      </c>
      <c r="N88" s="4">
        <f>IF('analyses en ug RÉGULIER'!N88="&lt;1000",1000/2/$U88,'analyses en ug RÉGULIER'!N88/$U88)</f>
        <v>0.31692867992256724</v>
      </c>
      <c r="O88" s="4">
        <f>IF('analyses en ug RÉGULIER'!O88="&lt;1",1/2/$U88,'analyses en ug RÉGULIER'!O88/$U88)</f>
        <v>1.267714719690269E-3</v>
      </c>
      <c r="P88" s="4">
        <f>IF('analyses en ug RÉGULIER'!P88="&lt;1",1/2/$U88,'analyses en ug RÉGULIER'!P88/$U88)</f>
        <v>3.1692867992256725E-3</v>
      </c>
      <c r="Q88" s="4">
        <f>IF('analyses en ug RÉGULIER'!Q88="&lt;400",400/2/$U88,'analyses en ug RÉGULIER'!Q88/$U88*1000)</f>
        <v>30.425153272566455</v>
      </c>
      <c r="R88" s="4">
        <f>IF('analyses en ug RÉGULIER'!R88="&lt;1",1/2/$U88,'analyses en ug RÉGULIER'!R88/$U88)</f>
        <v>3.1692867992256726E-4</v>
      </c>
      <c r="S88" s="4">
        <f>IF('analyses en ug RÉGULIER'!S88="&lt;1",1/2/$U88,'analyses en ug RÉGULIER'!S88/$U88)</f>
        <v>1.3944861916592959E-2</v>
      </c>
      <c r="T88" s="2">
        <v>40.776479999999999</v>
      </c>
      <c r="U88">
        <f t="shared" si="1"/>
        <v>1577.6420111999998</v>
      </c>
    </row>
    <row r="89" spans="1:21" x14ac:dyDescent="0.3">
      <c r="A89" s="2">
        <f>'analyses en ug RÉGULIER'!A89</f>
        <v>0</v>
      </c>
      <c r="B89" s="2" t="str">
        <f>'analyses en ug RÉGULIER'!B89</f>
        <v>22#6-068</v>
      </c>
      <c r="C89" s="2">
        <f>'analyses en ug RÉGULIER'!C89</f>
        <v>15305</v>
      </c>
      <c r="D89" s="14" t="str">
        <f>'analyses en ug RÉGULIER'!D89</f>
        <v>ADK_Q0441821</v>
      </c>
      <c r="E89" s="3">
        <f>'analyses en ug RÉGULIER'!E89</f>
        <v>44740.48541666667</v>
      </c>
      <c r="F89" s="4">
        <f>IF('analyses en ug RÉGULIER'!F89="&lt;1",1/2/$U89,'analyses en ug RÉGULIER'!F89/$U89)</f>
        <v>2.6656457883052448E-3</v>
      </c>
      <c r="G89" s="10">
        <f>IF('analyses en ug RÉGULIER'!G89="&lt;1",1/2/$U89,'analyses en ug RÉGULIER'!G89/$U89)</f>
        <v>2.6656457883052448E-4</v>
      </c>
      <c r="H89" s="4">
        <f>IF('analyses en ug RÉGULIER'!H89="&lt;5",5/2/$U89,'analyses en ug RÉGULIER'!H89/$U89)</f>
        <v>1.3328228941526224E-3</v>
      </c>
      <c r="I89" s="4">
        <f>IF('analyses en ug RÉGULIER'!I89="&lt;1",1/2/$U89,'analyses en ug RÉGULIER'!I89/$U89)</f>
        <v>2.6656457883052448E-4</v>
      </c>
      <c r="J89" s="38">
        <f>IF('analyses en ug RÉGULIER'!J89="&lt;1",1/2/$U89,'analyses en ug RÉGULIER'!J89/$U89)</f>
        <v>2.6656457883052448E-3</v>
      </c>
      <c r="K89" s="38">
        <f>IF('analyses en ug RÉGULIER'!K89="&lt;2",2/2/$U89,'analyses en ug RÉGULIER'!K89/$U89)</f>
        <v>0.10502644405922665</v>
      </c>
      <c r="L89" s="38">
        <f>'analyses en ug RÉGULIER'!L89</f>
        <v>46</v>
      </c>
      <c r="M89">
        <f>'analyses en ug RÉGULIER'!M89</f>
        <v>24</v>
      </c>
      <c r="N89" s="4">
        <f>IF('analyses en ug RÉGULIER'!N89="&lt;1000",1000/2/$U89,'analyses en ug RÉGULIER'!N89/$U89)</f>
        <v>0.26656457883052448</v>
      </c>
      <c r="O89" s="4">
        <f>IF('analyses en ug RÉGULIER'!O89="&lt;1",1/2/$U89,'analyses en ug RÉGULIER'!O89/$U89)</f>
        <v>2.1325166306441958E-3</v>
      </c>
      <c r="P89" s="4">
        <f>IF('analyses en ug RÉGULIER'!P89="&lt;1",1/2/$U89,'analyses en ug RÉGULIER'!P89/$U89)</f>
        <v>1.9192649675797764E-2</v>
      </c>
      <c r="Q89" s="4">
        <f>IF('analyses en ug RÉGULIER'!Q89="&lt;400",400/2/$U89,'analyses en ug RÉGULIER'!Q89/$U89*1000)</f>
        <v>27.189587040713498</v>
      </c>
      <c r="R89" s="4">
        <f>IF('analyses en ug RÉGULIER'!R89="&lt;1",1/2/$U89,'analyses en ug RÉGULIER'!R89/$U89)</f>
        <v>5.3312915766104895E-4</v>
      </c>
      <c r="S89" s="4">
        <f>IF('analyses en ug RÉGULIER'!S89="&lt;1",1/2/$U89,'analyses en ug RÉGULIER'!S89/$U89)</f>
        <v>4.7981624189494407E-2</v>
      </c>
      <c r="T89" s="2">
        <v>40.776479999999999</v>
      </c>
      <c r="U89">
        <f t="shared" si="1"/>
        <v>1875.7180799999999</v>
      </c>
    </row>
    <row r="90" spans="1:21" x14ac:dyDescent="0.3">
      <c r="A90" s="2">
        <f>'analyses en ug RÉGULIER'!A90</f>
        <v>0</v>
      </c>
      <c r="B90" s="2" t="str">
        <f>'analyses en ug RÉGULIER'!B90</f>
        <v>22#6-068</v>
      </c>
      <c r="C90" s="2">
        <f>'analyses en ug RÉGULIER'!C90</f>
        <v>15306</v>
      </c>
      <c r="D90" s="13" t="str">
        <f>'analyses en ug RÉGULIER'!D90</f>
        <v>HDV_Q0441822</v>
      </c>
      <c r="E90" s="3">
        <f>'analyses en ug RÉGULIER'!E90</f>
        <v>44740.486111111109</v>
      </c>
      <c r="F90" s="4">
        <f>IF('analyses en ug RÉGULIER'!F90="&lt;1",1/2/$U90,'analyses en ug RÉGULIER'!F90/$U90)</f>
        <v>1.432473203995809E-3</v>
      </c>
      <c r="G90" s="10">
        <f>IF('analyses en ug RÉGULIER'!G90="&lt;1",1/2/$U90,'analyses en ug RÉGULIER'!G90/$U90)</f>
        <v>2.3874553399930152E-4</v>
      </c>
      <c r="H90" s="4">
        <f>IF('analyses en ug RÉGULIER'!H90="&lt;5",5/2/$U90,'analyses en ug RÉGULIER'!H90/$U90)</f>
        <v>1.1937276699965076E-3</v>
      </c>
      <c r="I90" s="4">
        <f>IF('analyses en ug RÉGULIER'!I90="&lt;1",1/2/$U90,'analyses en ug RÉGULIER'!I90/$U90)</f>
        <v>2.3874553399930152E-4</v>
      </c>
      <c r="J90" s="38">
        <f>IF('analyses en ug RÉGULIER'!J90="&lt;1",1/2/$U90,'analyses en ug RÉGULIER'!J90/$U90)</f>
        <v>1.432473203995809E-3</v>
      </c>
      <c r="K90" s="38">
        <f>IF('analyses en ug RÉGULIER'!K90="&lt;2",2/2/$U90,'analyses en ug RÉGULIER'!K90/$U90)</f>
        <v>3.628932116789383E-2</v>
      </c>
      <c r="L90" s="38">
        <f>'analyses en ug RÉGULIER'!L90</f>
        <v>51.36</v>
      </c>
      <c r="M90">
        <f>'analyses en ug RÉGULIER'!M90</f>
        <v>24</v>
      </c>
      <c r="N90" s="4">
        <f>IF('analyses en ug RÉGULIER'!N90="&lt;1000",1000/2/$U90,'analyses en ug RÉGULIER'!N90/$U90)</f>
        <v>0.23874553399930151</v>
      </c>
      <c r="O90" s="4">
        <f>IF('analyses en ug RÉGULIER'!O90="&lt;1",1/2/$U90,'analyses en ug RÉGULIER'!O90/$U90)</f>
        <v>1.432473203995809E-3</v>
      </c>
      <c r="P90" s="4">
        <f>IF('analyses en ug RÉGULIER'!P90="&lt;1",1/2/$U90,'analyses en ug RÉGULIER'!P90/$U90)</f>
        <v>5.7298928159832362E-3</v>
      </c>
      <c r="Q90" s="4">
        <f>IF('analyses en ug RÉGULIER'!Q90="&lt;400",400/2/$U90,'analyses en ug RÉGULIER'!Q90/$U90*1000)</f>
        <v>31.991901555906402</v>
      </c>
      <c r="R90" s="4">
        <f>IF('analyses en ug RÉGULIER'!R90="&lt;1",1/2/$U90,'analyses en ug RÉGULIER'!R90/$U90)</f>
        <v>2.3874553399930152E-4</v>
      </c>
      <c r="S90" s="4">
        <f>IF('analyses en ug RÉGULIER'!S90="&lt;1",1/2/$U90,'analyses en ug RÉGULIER'!S90/$U90)</f>
        <v>2.0532115923939932E-2</v>
      </c>
      <c r="T90" s="2">
        <v>40.776479999999999</v>
      </c>
      <c r="U90">
        <f t="shared" si="1"/>
        <v>2094.2800127999999</v>
      </c>
    </row>
    <row r="91" spans="1:21" x14ac:dyDescent="0.3">
      <c r="A91" s="2">
        <f>'analyses en ug RÉGULIER'!A91</f>
        <v>0</v>
      </c>
      <c r="B91" s="2" t="str">
        <f>'analyses en ug RÉGULIER'!B91</f>
        <v>22#6-068</v>
      </c>
      <c r="C91" s="2">
        <f>'analyses en ug RÉGULIER'!C91</f>
        <v>15307</v>
      </c>
      <c r="D91" s="37" t="str">
        <f>'analyses en ug RÉGULIER'!D91</f>
        <v>LD_Q0441823</v>
      </c>
      <c r="E91" s="3">
        <f>'analyses en ug RÉGULIER'!E91</f>
        <v>44740.486805555556</v>
      </c>
      <c r="F91" s="4">
        <f>IF('analyses en ug RÉGULIER'!F91="&lt;1",1/2/$U91,'analyses en ug RÉGULIER'!F91/$U91)</f>
        <v>1.1987152664747432E-3</v>
      </c>
      <c r="G91" s="10">
        <f>IF('analyses en ug RÉGULIER'!G91="&lt;1",1/2/$U91,'analyses en ug RÉGULIER'!G91/$U91)</f>
        <v>2.9967881661868581E-4</v>
      </c>
      <c r="H91" s="4">
        <f>IF('analyses en ug RÉGULIER'!H91="&lt;5",5/2/$U91,'analyses en ug RÉGULIER'!H91/$U91)</f>
        <v>1.498394083093429E-3</v>
      </c>
      <c r="I91" s="4">
        <f>IF('analyses en ug RÉGULIER'!I91="&lt;1",1/2/$U91,'analyses en ug RÉGULIER'!I91/$U91)</f>
        <v>2.9967881661868581E-4</v>
      </c>
      <c r="J91" s="38">
        <f>IF('analyses en ug RÉGULIER'!J91="&lt;1",1/2/$U91,'analyses en ug RÉGULIER'!J91/$U91)</f>
        <v>1.1987152664747432E-3</v>
      </c>
      <c r="K91" s="38">
        <f>IF('analyses en ug RÉGULIER'!K91="&lt;2",2/2/$U91,'analyses en ug RÉGULIER'!K91/$U91)</f>
        <v>0.24813406016027184</v>
      </c>
      <c r="L91" s="38">
        <f>'analyses en ug RÉGULIER'!L91</f>
        <v>40.9</v>
      </c>
      <c r="M91">
        <f>'analyses en ug RÉGULIER'!M91</f>
        <v>24.01</v>
      </c>
      <c r="N91" s="4">
        <f>IF('analyses en ug RÉGULIER'!N91="&lt;1000",1000/2/$U91,'analyses en ug RÉGULIER'!N91/$U91)</f>
        <v>0.29967881661868578</v>
      </c>
      <c r="O91" s="4">
        <f>IF('analyses en ug RÉGULIER'!O91="&lt;1",1/2/$U91,'analyses en ug RÉGULIER'!O91/$U91)</f>
        <v>1.1987152664747432E-3</v>
      </c>
      <c r="P91" s="4">
        <f>IF('analyses en ug RÉGULIER'!P91="&lt;1",1/2/$U91,'analyses en ug RÉGULIER'!P91/$U91)</f>
        <v>4.794861065898973E-3</v>
      </c>
      <c r="Q91" s="4">
        <f>IF('analyses en ug RÉGULIER'!Q91="&lt;400",400/2/$U91,'analyses en ug RÉGULIER'!Q91/$U91*1000)</f>
        <v>23.374947696257493</v>
      </c>
      <c r="R91" s="4">
        <f>IF('analyses en ug RÉGULIER'!R91="&lt;1",1/2/$U91,'analyses en ug RÉGULIER'!R91/$U91)</f>
        <v>2.9967881661868581E-4</v>
      </c>
      <c r="S91" s="4">
        <f>IF('analyses en ug RÉGULIER'!S91="&lt;1",1/2/$U91,'analyses en ug RÉGULIER'!S91/$U91)</f>
        <v>1.7381371363883777E-2</v>
      </c>
      <c r="T91" s="2">
        <v>40.776479999999999</v>
      </c>
      <c r="U91">
        <f t="shared" si="1"/>
        <v>1668.45293118</v>
      </c>
    </row>
    <row r="92" spans="1:21" x14ac:dyDescent="0.3">
      <c r="A92" s="2">
        <f>'analyses en ug RÉGULIER'!A92</f>
        <v>0</v>
      </c>
      <c r="B92" s="2">
        <f>'analyses en ug RÉGULIER'!B92</f>
        <v>0</v>
      </c>
      <c r="C92" s="2">
        <f>'analyses en ug RÉGULIER'!C92</f>
        <v>0</v>
      </c>
      <c r="D92" s="14">
        <f>'analyses en ug RÉGULIER'!D92</f>
        <v>0</v>
      </c>
      <c r="E92" s="3">
        <f>'analyses en ug RÉGULIER'!E92</f>
        <v>0</v>
      </c>
      <c r="F92" s="4" t="e">
        <f>IF('analyses en ug RÉGULIER'!F92="&lt;1",1/2/$U92,'analyses en ug RÉGULIER'!F92/$U92)</f>
        <v>#DIV/0!</v>
      </c>
      <c r="G92" s="10" t="e">
        <f>IF('analyses en ug RÉGULIER'!G92="&lt;1",1/2/$U92,'analyses en ug RÉGULIER'!G92/$U92)</f>
        <v>#DIV/0!</v>
      </c>
      <c r="H92" s="4" t="e">
        <f>IF('analyses en ug RÉGULIER'!H92="&lt;5",5/2/$U92,'analyses en ug RÉGULIER'!H92/$U92)</f>
        <v>#DIV/0!</v>
      </c>
      <c r="I92" s="4" t="e">
        <f>IF('analyses en ug RÉGULIER'!I92="&lt;1",1/2/$U92,'analyses en ug RÉGULIER'!I92/$U92)</f>
        <v>#DIV/0!</v>
      </c>
      <c r="J92" s="38" t="e">
        <f>IF('analyses en ug RÉGULIER'!J92="&lt;1",1/2/$U92,'analyses en ug RÉGULIER'!J92/$U92)</f>
        <v>#DIV/0!</v>
      </c>
      <c r="K92" s="38" t="e">
        <f>IF('analyses en ug RÉGULIER'!K92="&lt;2",2/2/$U92,'analyses en ug RÉGULIER'!K92/$U92)</f>
        <v>#DIV/0!</v>
      </c>
      <c r="L92" s="38">
        <f>'analyses en ug RÉGULIER'!L92</f>
        <v>0</v>
      </c>
      <c r="M92">
        <f>'analyses en ug RÉGULIER'!M92</f>
        <v>0</v>
      </c>
      <c r="N92" s="4" t="e">
        <f>IF('analyses en ug RÉGULIER'!N92="&lt;1000",1000/2/$U92,'analyses en ug RÉGULIER'!N92/$U92)</f>
        <v>#DIV/0!</v>
      </c>
      <c r="O92" s="4" t="e">
        <f>IF('analyses en ug RÉGULIER'!O92="&lt;1",1/2/$U92,'analyses en ug RÉGULIER'!O92/$U92)</f>
        <v>#DIV/0!</v>
      </c>
      <c r="P92" s="4" t="e">
        <f>IF('analyses en ug RÉGULIER'!P92="&lt;1",1/2/$U92,'analyses en ug RÉGULIER'!P92/$U92)</f>
        <v>#DIV/0!</v>
      </c>
      <c r="Q92" s="4" t="e">
        <f>IF('analyses en ug RÉGULIER'!Q92="&lt;400",400/2/$U92,'analyses en ug RÉGULIER'!Q92/$U92*1000)</f>
        <v>#DIV/0!</v>
      </c>
      <c r="R92" s="4" t="e">
        <f>IF('analyses en ug RÉGULIER'!R92="&lt;1",1/2/$U92,'analyses en ug RÉGULIER'!R92/$U92)</f>
        <v>#DIV/0!</v>
      </c>
      <c r="S92" s="4" t="e">
        <f>IF('analyses en ug RÉGULIER'!S92="&lt;1",1/2/$U92,'analyses en ug RÉGULIER'!S92/$U92)</f>
        <v>#DIV/0!</v>
      </c>
      <c r="T92" s="2">
        <v>40.776479999999999</v>
      </c>
      <c r="U92">
        <f t="shared" si="1"/>
        <v>0</v>
      </c>
    </row>
    <row r="93" spans="1:21" x14ac:dyDescent="0.3">
      <c r="A93" s="2">
        <f>'analyses en ug RÉGULIER'!A93</f>
        <v>0</v>
      </c>
      <c r="B93" s="2">
        <f>'analyses en ug RÉGULIER'!B93</f>
        <v>0</v>
      </c>
      <c r="C93" s="2">
        <f>'analyses en ug RÉGULIER'!C93</f>
        <v>0</v>
      </c>
      <c r="D93" s="13">
        <f>'analyses en ug RÉGULIER'!D93</f>
        <v>0</v>
      </c>
      <c r="E93" s="3">
        <f>'analyses en ug RÉGULIER'!E93</f>
        <v>0</v>
      </c>
      <c r="F93" s="4" t="e">
        <f>IF('analyses en ug RÉGULIER'!F93="&lt;1",1/2/$U93,'analyses en ug RÉGULIER'!F93/$U93)</f>
        <v>#DIV/0!</v>
      </c>
      <c r="G93" s="10" t="e">
        <f>IF('analyses en ug RÉGULIER'!G93="&lt;1",1/2/$U93,'analyses en ug RÉGULIER'!G93/$U93)</f>
        <v>#DIV/0!</v>
      </c>
      <c r="H93" s="4" t="e">
        <f>IF('analyses en ug RÉGULIER'!H93="&lt;5",5/2/$U93,'analyses en ug RÉGULIER'!H93/$U93)</f>
        <v>#DIV/0!</v>
      </c>
      <c r="I93" s="4" t="e">
        <f>IF('analyses en ug RÉGULIER'!I93="&lt;1",1/2/$U93,'analyses en ug RÉGULIER'!I93/$U93)</f>
        <v>#DIV/0!</v>
      </c>
      <c r="J93" s="38" t="e">
        <f>IF('analyses en ug RÉGULIER'!J93="&lt;1",1/2/$U93,'analyses en ug RÉGULIER'!J93/$U93)</f>
        <v>#DIV/0!</v>
      </c>
      <c r="K93" s="38" t="e">
        <f>IF('analyses en ug RÉGULIER'!K93="&lt;2",2/2/$U93,'analyses en ug RÉGULIER'!K93/$U93)</f>
        <v>#DIV/0!</v>
      </c>
      <c r="L93" s="38">
        <f>'analyses en ug RÉGULIER'!L93</f>
        <v>0</v>
      </c>
      <c r="M93">
        <f>'analyses en ug RÉGULIER'!M93</f>
        <v>0</v>
      </c>
      <c r="N93" s="4" t="e">
        <f>IF('analyses en ug RÉGULIER'!N93="&lt;1000",1000/2/$U93,'analyses en ug RÉGULIER'!N93/$U93)</f>
        <v>#DIV/0!</v>
      </c>
      <c r="O93" s="4" t="e">
        <f>IF('analyses en ug RÉGULIER'!O93="&lt;1",1/2/$U93,'analyses en ug RÉGULIER'!O93/$U93)</f>
        <v>#DIV/0!</v>
      </c>
      <c r="P93" s="4" t="e">
        <f>IF('analyses en ug RÉGULIER'!P93="&lt;1",1/2/$U93,'analyses en ug RÉGULIER'!P93/$U93)</f>
        <v>#DIV/0!</v>
      </c>
      <c r="Q93" s="4" t="e">
        <f>IF('analyses en ug RÉGULIER'!Q93="&lt;400",400/2/$U93,'analyses en ug RÉGULIER'!Q93/$U93*1000)</f>
        <v>#DIV/0!</v>
      </c>
      <c r="R93" s="4" t="e">
        <f>IF('analyses en ug RÉGULIER'!R93="&lt;1",1/2/$U93,'analyses en ug RÉGULIER'!R93/$U93)</f>
        <v>#DIV/0!</v>
      </c>
      <c r="S93" s="4" t="e">
        <f>IF('analyses en ug RÉGULIER'!S93="&lt;1",1/2/$U93,'analyses en ug RÉGULIER'!S93/$U93)</f>
        <v>#DIV/0!</v>
      </c>
      <c r="T93" s="2">
        <v>40.776479999999999</v>
      </c>
      <c r="U93">
        <f t="shared" si="1"/>
        <v>0</v>
      </c>
    </row>
    <row r="94" spans="1:21" x14ac:dyDescent="0.3">
      <c r="A94" s="2">
        <f>'analyses en ug RÉGULIER'!A94</f>
        <v>0</v>
      </c>
      <c r="B94" s="2">
        <f>'analyses en ug RÉGULIER'!B94</f>
        <v>0</v>
      </c>
      <c r="C94" s="2">
        <f>'analyses en ug RÉGULIER'!C94</f>
        <v>0</v>
      </c>
      <c r="D94" s="37">
        <f>'analyses en ug RÉGULIER'!D94</f>
        <v>0</v>
      </c>
      <c r="E94" s="3">
        <f>'analyses en ug RÉGULIER'!E94</f>
        <v>0</v>
      </c>
      <c r="F94" s="4" t="e">
        <f>IF('analyses en ug RÉGULIER'!F94="&lt;1",1/2/$U94,'analyses en ug RÉGULIER'!F94/$U94)</f>
        <v>#DIV/0!</v>
      </c>
      <c r="G94" s="10" t="e">
        <f>IF('analyses en ug RÉGULIER'!G94="&lt;1",1/2/$U94,'analyses en ug RÉGULIER'!G94/$U94)</f>
        <v>#DIV/0!</v>
      </c>
      <c r="H94" s="4" t="e">
        <f>IF('analyses en ug RÉGULIER'!H94="&lt;5",5/2/$U94,'analyses en ug RÉGULIER'!H94/$U94)</f>
        <v>#DIV/0!</v>
      </c>
      <c r="I94" s="4" t="e">
        <f>IF('analyses en ug RÉGULIER'!I94="&lt;1",1/2/$U94,'analyses en ug RÉGULIER'!I94/$U94)</f>
        <v>#DIV/0!</v>
      </c>
      <c r="J94" s="38" t="e">
        <f>IF('analyses en ug RÉGULIER'!J94="&lt;1",1/2/$U94,'analyses en ug RÉGULIER'!J94/$U94)</f>
        <v>#DIV/0!</v>
      </c>
      <c r="K94" s="38" t="e">
        <f>IF('analyses en ug RÉGULIER'!K94="&lt;2",2/2/$U94,'analyses en ug RÉGULIER'!K94/$U94)</f>
        <v>#DIV/0!</v>
      </c>
      <c r="L94" s="38">
        <f>'analyses en ug RÉGULIER'!L94</f>
        <v>0</v>
      </c>
      <c r="M94">
        <f>'analyses en ug RÉGULIER'!M94</f>
        <v>0</v>
      </c>
      <c r="N94" s="4" t="e">
        <f>IF('analyses en ug RÉGULIER'!N94="&lt;1000",1000/2/$U94,'analyses en ug RÉGULIER'!N94/$U94)</f>
        <v>#DIV/0!</v>
      </c>
      <c r="O94" s="4" t="e">
        <f>IF('analyses en ug RÉGULIER'!O94="&lt;1",1/2/$U94,'analyses en ug RÉGULIER'!O94/$U94)</f>
        <v>#DIV/0!</v>
      </c>
      <c r="P94" s="4" t="e">
        <f>IF('analyses en ug RÉGULIER'!P94="&lt;1",1/2/$U94,'analyses en ug RÉGULIER'!P94/$U94)</f>
        <v>#DIV/0!</v>
      </c>
      <c r="Q94" s="4" t="e">
        <f>IF('analyses en ug RÉGULIER'!Q94="&lt;400",400/2/$U94,'analyses en ug RÉGULIER'!Q94/$U94*1000)</f>
        <v>#DIV/0!</v>
      </c>
      <c r="R94" s="4" t="e">
        <f>IF('analyses en ug RÉGULIER'!R94="&lt;1",1/2/$U94,'analyses en ug RÉGULIER'!R94/$U94)</f>
        <v>#DIV/0!</v>
      </c>
      <c r="S94" s="4" t="e">
        <f>IF('analyses en ug RÉGULIER'!S94="&lt;1",1/2/$U94,'analyses en ug RÉGULIER'!S94/$U94)</f>
        <v>#DIV/0!</v>
      </c>
      <c r="T94" s="2">
        <v>40.776479999999999</v>
      </c>
      <c r="U94">
        <f t="shared" si="1"/>
        <v>0</v>
      </c>
    </row>
    <row r="95" spans="1:21" x14ac:dyDescent="0.3">
      <c r="A95" s="2">
        <f>'analyses en ug RÉGULIER'!A95</f>
        <v>0</v>
      </c>
      <c r="B95" s="2">
        <f>'analyses en ug RÉGULIER'!B95</f>
        <v>0</v>
      </c>
      <c r="C95" s="2">
        <f>'analyses en ug RÉGULIER'!C95</f>
        <v>0</v>
      </c>
      <c r="D95" s="13">
        <f>'analyses en ug RÉGULIER'!D95</f>
        <v>0</v>
      </c>
      <c r="E95" s="3">
        <f>'analyses en ug RÉGULIER'!E95</f>
        <v>0</v>
      </c>
      <c r="F95" s="4" t="e">
        <f>IF('analyses en ug RÉGULIER'!F95="&lt;1",1/2/$U95,'analyses en ug RÉGULIER'!F95/$U95)</f>
        <v>#DIV/0!</v>
      </c>
      <c r="G95" s="10" t="e">
        <f>IF('analyses en ug RÉGULIER'!G95="&lt;1",1/2/$U95,'analyses en ug RÉGULIER'!G95/$U95)</f>
        <v>#DIV/0!</v>
      </c>
      <c r="H95" s="4" t="e">
        <f>IF('analyses en ug RÉGULIER'!H95="&lt;5",5/2/$U95,'analyses en ug RÉGULIER'!H95/$U95)</f>
        <v>#DIV/0!</v>
      </c>
      <c r="I95" s="4" t="e">
        <f>IF('analyses en ug RÉGULIER'!I95="&lt;1",1/2/$U95,'analyses en ug RÉGULIER'!I95/$U95)</f>
        <v>#DIV/0!</v>
      </c>
      <c r="J95" s="38" t="e">
        <f>IF('analyses en ug RÉGULIER'!J95="&lt;1",1/2/$U95,'analyses en ug RÉGULIER'!J95/$U95)</f>
        <v>#DIV/0!</v>
      </c>
      <c r="K95" s="38" t="e">
        <f>IF('analyses en ug RÉGULIER'!K95="&lt;2",2/2/$U95,'analyses en ug RÉGULIER'!K95/$U95)</f>
        <v>#DIV/0!</v>
      </c>
      <c r="L95" s="38">
        <f>'analyses en ug RÉGULIER'!L95</f>
        <v>0</v>
      </c>
      <c r="M95">
        <f>'analyses en ug RÉGULIER'!M95</f>
        <v>0</v>
      </c>
      <c r="N95" s="4" t="e">
        <f>IF('analyses en ug RÉGULIER'!N95="&lt;1000",1000/2/$U95,'analyses en ug RÉGULIER'!N95/$U95)</f>
        <v>#DIV/0!</v>
      </c>
      <c r="O95" s="4" t="e">
        <f>IF('analyses en ug RÉGULIER'!O95="&lt;1",1/2/$U95,'analyses en ug RÉGULIER'!O95/$U95)</f>
        <v>#DIV/0!</v>
      </c>
      <c r="P95" s="4" t="e">
        <f>IF('analyses en ug RÉGULIER'!P95="&lt;1",1/2/$U95,'analyses en ug RÉGULIER'!P95/$U95)</f>
        <v>#DIV/0!</v>
      </c>
      <c r="Q95" s="4" t="e">
        <f>IF('analyses en ug RÉGULIER'!Q95="&lt;400",400/2/$U95,'analyses en ug RÉGULIER'!Q95/$U95*1000)</f>
        <v>#DIV/0!</v>
      </c>
      <c r="R95" s="4" t="e">
        <f>IF('analyses en ug RÉGULIER'!R95="&lt;1",1/2/$U95,'analyses en ug RÉGULIER'!R95/$U95)</f>
        <v>#DIV/0!</v>
      </c>
      <c r="S95" s="4" t="e">
        <f>IF('analyses en ug RÉGULIER'!S95="&lt;1",1/2/$U95,'analyses en ug RÉGULIER'!S95/$U95)</f>
        <v>#DIV/0!</v>
      </c>
      <c r="T95" s="2">
        <v>40.776479999999999</v>
      </c>
      <c r="U95">
        <f t="shared" si="1"/>
        <v>0</v>
      </c>
    </row>
    <row r="96" spans="1:21" x14ac:dyDescent="0.3">
      <c r="A96" s="2">
        <f>'analyses en ug RÉGULIER'!A96</f>
        <v>0</v>
      </c>
      <c r="B96" s="2">
        <f>'analyses en ug RÉGULIER'!B96</f>
        <v>0</v>
      </c>
      <c r="C96" s="2">
        <f>'analyses en ug RÉGULIER'!C96</f>
        <v>0</v>
      </c>
      <c r="D96" s="37">
        <f>'analyses en ug RÉGULIER'!D96</f>
        <v>0</v>
      </c>
      <c r="E96" s="3">
        <f>'analyses en ug RÉGULIER'!E96</f>
        <v>0</v>
      </c>
      <c r="F96" s="4" t="e">
        <f>IF('analyses en ug RÉGULIER'!F96="&lt;1",1/2/$U96,'analyses en ug RÉGULIER'!F96/$U96)</f>
        <v>#DIV/0!</v>
      </c>
      <c r="G96" s="10" t="e">
        <f>IF('analyses en ug RÉGULIER'!G96="&lt;1",1/2/$U96,'analyses en ug RÉGULIER'!G96/$U96)</f>
        <v>#DIV/0!</v>
      </c>
      <c r="H96" s="4" t="e">
        <f>IF('analyses en ug RÉGULIER'!H96="&lt;5",5/2/$U96,'analyses en ug RÉGULIER'!H96/$U96)</f>
        <v>#DIV/0!</v>
      </c>
      <c r="I96" s="4" t="e">
        <f>IF('analyses en ug RÉGULIER'!I96="&lt;1",1/2/$U96,'analyses en ug RÉGULIER'!I96/$U96)</f>
        <v>#DIV/0!</v>
      </c>
      <c r="J96" s="38" t="e">
        <f>IF('analyses en ug RÉGULIER'!J96="&lt;1",1/2/$U96,'analyses en ug RÉGULIER'!J96/$U96)</f>
        <v>#DIV/0!</v>
      </c>
      <c r="K96" s="38" t="e">
        <f>IF('analyses en ug RÉGULIER'!K96="&lt;2",2/2/$U96,'analyses en ug RÉGULIER'!K96/$U96)</f>
        <v>#DIV/0!</v>
      </c>
      <c r="L96" s="38">
        <f>'analyses en ug RÉGULIER'!L96</f>
        <v>0</v>
      </c>
      <c r="M96">
        <f>'analyses en ug RÉGULIER'!M96</f>
        <v>0</v>
      </c>
      <c r="N96" s="4" t="e">
        <f>IF('analyses en ug RÉGULIER'!N96="&lt;1000",1000/2/$U96,'analyses en ug RÉGULIER'!N96/$U96)</f>
        <v>#DIV/0!</v>
      </c>
      <c r="O96" s="4" t="e">
        <f>IF('analyses en ug RÉGULIER'!O96="&lt;1",1/2/$U96,'analyses en ug RÉGULIER'!O96/$U96)</f>
        <v>#DIV/0!</v>
      </c>
      <c r="P96" s="4" t="e">
        <f>IF('analyses en ug RÉGULIER'!P96="&lt;1",1/2/$U96,'analyses en ug RÉGULIER'!P96/$U96)</f>
        <v>#DIV/0!</v>
      </c>
      <c r="Q96" s="4" t="e">
        <f>IF('analyses en ug RÉGULIER'!Q96="&lt;400",400/2/$U96,'analyses en ug RÉGULIER'!Q96/$U96*1000)</f>
        <v>#DIV/0!</v>
      </c>
      <c r="R96" s="4" t="e">
        <f>IF('analyses en ug RÉGULIER'!R96="&lt;1",1/2/$U96,'analyses en ug RÉGULIER'!R96/$U96)</f>
        <v>#DIV/0!</v>
      </c>
      <c r="S96" s="4" t="e">
        <f>IF('analyses en ug RÉGULIER'!S96="&lt;1",1/2/$U96,'analyses en ug RÉGULIER'!S96/$U96)</f>
        <v>#DIV/0!</v>
      </c>
      <c r="T96" s="2">
        <v>40.776479999999999</v>
      </c>
      <c r="U96">
        <f t="shared" si="1"/>
        <v>0</v>
      </c>
    </row>
    <row r="97" spans="1:21" x14ac:dyDescent="0.3">
      <c r="A97" s="2">
        <f>'analyses en ug RÉGULIER'!A97</f>
        <v>0</v>
      </c>
      <c r="B97" s="2">
        <f>'analyses en ug RÉGULIER'!B97</f>
        <v>0</v>
      </c>
      <c r="C97" s="2">
        <f>'analyses en ug RÉGULIER'!C97</f>
        <v>0</v>
      </c>
      <c r="D97" s="13">
        <f>'analyses en ug RÉGULIER'!D97</f>
        <v>0</v>
      </c>
      <c r="E97" s="3">
        <f>'analyses en ug RÉGULIER'!E97</f>
        <v>0</v>
      </c>
      <c r="F97" s="4" t="e">
        <f>IF('analyses en ug RÉGULIER'!F97="&lt;1",1/2/$U97,'analyses en ug RÉGULIER'!F97/$U97)</f>
        <v>#DIV/0!</v>
      </c>
      <c r="G97" s="10" t="e">
        <f>IF('analyses en ug RÉGULIER'!G97="&lt;1",1/2/$U97,'analyses en ug RÉGULIER'!G97/$U97)</f>
        <v>#DIV/0!</v>
      </c>
      <c r="H97" s="4" t="e">
        <f>IF('analyses en ug RÉGULIER'!H97="&lt;5",5/2/$U97,'analyses en ug RÉGULIER'!H97/$U97)</f>
        <v>#DIV/0!</v>
      </c>
      <c r="I97" s="4" t="e">
        <f>IF('analyses en ug RÉGULIER'!I97="&lt;1",1/2/$U97,'analyses en ug RÉGULIER'!I97/$U97)</f>
        <v>#DIV/0!</v>
      </c>
      <c r="J97" s="38" t="e">
        <f>IF('analyses en ug RÉGULIER'!J97="&lt;1",1/2/$U97,'analyses en ug RÉGULIER'!J97/$U97)</f>
        <v>#DIV/0!</v>
      </c>
      <c r="K97" s="38" t="e">
        <f>IF('analyses en ug RÉGULIER'!K97="&lt;2",2/2/$U97,'analyses en ug RÉGULIER'!K97/$U97)</f>
        <v>#DIV/0!</v>
      </c>
      <c r="L97" s="38">
        <f>'analyses en ug RÉGULIER'!L97</f>
        <v>0</v>
      </c>
      <c r="M97">
        <f>'analyses en ug RÉGULIER'!M97</f>
        <v>0</v>
      </c>
      <c r="N97" s="4" t="e">
        <f>IF('analyses en ug RÉGULIER'!N97="&lt;1000",1000/2/$U97,'analyses en ug RÉGULIER'!N97/$U97)</f>
        <v>#DIV/0!</v>
      </c>
      <c r="O97" s="4" t="e">
        <f>IF('analyses en ug RÉGULIER'!O97="&lt;1",1/2/$U97,'analyses en ug RÉGULIER'!O97/$U97)</f>
        <v>#DIV/0!</v>
      </c>
      <c r="P97" s="4" t="e">
        <f>IF('analyses en ug RÉGULIER'!P97="&lt;1",1/2/$U97,'analyses en ug RÉGULIER'!P97/$U97)</f>
        <v>#DIV/0!</v>
      </c>
      <c r="Q97" s="4" t="e">
        <f>IF('analyses en ug RÉGULIER'!Q97="&lt;400",400/2/$U97,'analyses en ug RÉGULIER'!Q97/$U97*1000)</f>
        <v>#DIV/0!</v>
      </c>
      <c r="R97" s="4" t="e">
        <f>IF('analyses en ug RÉGULIER'!R97="&lt;1",1/2/$U97,'analyses en ug RÉGULIER'!R97/$U97)</f>
        <v>#DIV/0!</v>
      </c>
      <c r="S97" s="4" t="e">
        <f>IF('analyses en ug RÉGULIER'!S97="&lt;1",1/2/$U97,'analyses en ug RÉGULIER'!S97/$U97)</f>
        <v>#DIV/0!</v>
      </c>
      <c r="T97" s="2">
        <v>40.776479999999999</v>
      </c>
      <c r="U97">
        <f t="shared" si="1"/>
        <v>0</v>
      </c>
    </row>
    <row r="98" spans="1:21" x14ac:dyDescent="0.3">
      <c r="A98" s="2">
        <f>'analyses en ug RÉGULIER'!A98</f>
        <v>0</v>
      </c>
      <c r="B98" s="2">
        <f>'analyses en ug RÉGULIER'!B98</f>
        <v>0</v>
      </c>
      <c r="C98" s="2">
        <f>'analyses en ug RÉGULIER'!C98</f>
        <v>0</v>
      </c>
      <c r="D98" s="14">
        <f>'analyses en ug RÉGULIER'!D98</f>
        <v>0</v>
      </c>
      <c r="E98" s="3">
        <f>'analyses en ug RÉGULIER'!E98</f>
        <v>0</v>
      </c>
      <c r="F98" s="4" t="e">
        <f>IF('analyses en ug RÉGULIER'!F98="&lt;1",1/2/$U98,'analyses en ug RÉGULIER'!F98/$U98)</f>
        <v>#DIV/0!</v>
      </c>
      <c r="G98" s="10" t="e">
        <f>IF('analyses en ug RÉGULIER'!G98="&lt;1",1/2/$U98,'analyses en ug RÉGULIER'!G98/$U98)</f>
        <v>#DIV/0!</v>
      </c>
      <c r="H98" s="4" t="e">
        <f>IF('analyses en ug RÉGULIER'!H98="&lt;5",5/2/$U98,'analyses en ug RÉGULIER'!H98/$U98)</f>
        <v>#DIV/0!</v>
      </c>
      <c r="I98" s="4" t="e">
        <f>IF('analyses en ug RÉGULIER'!I98="&lt;1",1/2/$U98,'analyses en ug RÉGULIER'!I98/$U98)</f>
        <v>#DIV/0!</v>
      </c>
      <c r="J98" s="38" t="e">
        <f>IF('analyses en ug RÉGULIER'!J98="&lt;1",1/2/$U98,'analyses en ug RÉGULIER'!J98/$U98)</f>
        <v>#DIV/0!</v>
      </c>
      <c r="K98" s="38" t="e">
        <f>IF('analyses en ug RÉGULIER'!K98="&lt;4",4/2/$U98,'analyses en ug RÉGULIER'!K98/$U98)</f>
        <v>#DIV/0!</v>
      </c>
      <c r="L98" s="38">
        <f>'analyses en ug RÉGULIER'!L98</f>
        <v>0</v>
      </c>
      <c r="M98">
        <f>'analyses en ug RÉGULIER'!M98</f>
        <v>0</v>
      </c>
      <c r="N98" s="4" t="e">
        <f>IF('analyses en ug RÉGULIER'!N98="&lt;1000",1000/2/$U98,'analyses en ug RÉGULIER'!N98/$U98)</f>
        <v>#DIV/0!</v>
      </c>
      <c r="O98" s="4" t="e">
        <f>IF('analyses en ug RÉGULIER'!O98="&lt;1",1/2/$U98,'analyses en ug RÉGULIER'!O98/$U98)</f>
        <v>#DIV/0!</v>
      </c>
      <c r="P98" s="4" t="e">
        <f>IF('analyses en ug RÉGULIER'!P98="&lt;1",1/2/$U98,'analyses en ug RÉGULIER'!P98/$U98)</f>
        <v>#DIV/0!</v>
      </c>
      <c r="Q98" s="4" t="e">
        <f>IF('analyses en ug RÉGULIER'!Q98="&lt;400",400/2/$U98,'analyses en ug RÉGULIER'!Q98/$U98*1000)</f>
        <v>#DIV/0!</v>
      </c>
      <c r="R98" s="4" t="e">
        <f>IF('analyses en ug RÉGULIER'!R98="&lt;1",1/2/$U98,'analyses en ug RÉGULIER'!R98/$U98)</f>
        <v>#DIV/0!</v>
      </c>
      <c r="S98" s="4" t="e">
        <f>IF('analyses en ug RÉGULIER'!S98="&lt;1",1/2/$U98,'analyses en ug RÉGULIER'!S98/$U98)</f>
        <v>#DIV/0!</v>
      </c>
      <c r="T98" s="2">
        <v>40.776479999999999</v>
      </c>
      <c r="U98">
        <f t="shared" si="1"/>
        <v>0</v>
      </c>
    </row>
    <row r="99" spans="1:21" x14ac:dyDescent="0.3">
      <c r="A99" s="2">
        <f>'analyses en ug RÉGULIER'!A99</f>
        <v>0</v>
      </c>
      <c r="B99" s="2">
        <f>'analyses en ug RÉGULIER'!B99</f>
        <v>0</v>
      </c>
      <c r="C99" s="2">
        <f>'analyses en ug RÉGULIER'!C99</f>
        <v>0</v>
      </c>
      <c r="D99" s="14">
        <f>'analyses en ug RÉGULIER'!D99</f>
        <v>0</v>
      </c>
      <c r="E99" s="3">
        <f>'analyses en ug RÉGULIER'!E99</f>
        <v>0</v>
      </c>
      <c r="F99" s="4" t="e">
        <f>IF('analyses en ug RÉGULIER'!F99="&lt;1",1/2/$U99,'analyses en ug RÉGULIER'!F99/$U99)</f>
        <v>#DIV/0!</v>
      </c>
      <c r="G99" s="10" t="e">
        <f>IF('analyses en ug RÉGULIER'!G99="&lt;1",1/2/$U99,'analyses en ug RÉGULIER'!G99/$U99)</f>
        <v>#DIV/0!</v>
      </c>
      <c r="H99" s="4" t="e">
        <f>IF('analyses en ug RÉGULIER'!H99="&lt;5",5/2/$U99,'analyses en ug RÉGULIER'!H99/$U99)</f>
        <v>#DIV/0!</v>
      </c>
      <c r="I99" s="4" t="e">
        <f>IF('analyses en ug RÉGULIER'!I99="&lt;1",1/2/$U99,'analyses en ug RÉGULIER'!I99/$U99)</f>
        <v>#DIV/0!</v>
      </c>
      <c r="J99" s="38" t="e">
        <f>IF('analyses en ug RÉGULIER'!J99="&lt;1",1/2/$U99,'analyses en ug RÉGULIER'!J99/$U99)</f>
        <v>#DIV/0!</v>
      </c>
      <c r="K99" s="38" t="e">
        <f>IF('analyses en ug RÉGULIER'!K99="&lt;2",2/2/$U99,'analyses en ug RÉGULIER'!K99/$U99)</f>
        <v>#DIV/0!</v>
      </c>
      <c r="L99" s="38">
        <f>'analyses en ug RÉGULIER'!L99</f>
        <v>0</v>
      </c>
      <c r="M99">
        <f>'analyses en ug RÉGULIER'!M99</f>
        <v>0</v>
      </c>
      <c r="N99" s="4" t="e">
        <f>IF('analyses en ug RÉGULIER'!N99="&lt;1000",1000/2/$U99,'analyses en ug RÉGULIER'!N99/$U99)</f>
        <v>#DIV/0!</v>
      </c>
      <c r="O99" s="4" t="e">
        <f>IF('analyses en ug RÉGULIER'!O99="&lt;1",1/2/$U99,'analyses en ug RÉGULIER'!O99/$U99)</f>
        <v>#DIV/0!</v>
      </c>
      <c r="P99" s="4" t="e">
        <f>IF('analyses en ug RÉGULIER'!P99="&lt;1",1/2/$U99,'analyses en ug RÉGULIER'!P99/$U99)</f>
        <v>#DIV/0!</v>
      </c>
      <c r="Q99" s="4" t="e">
        <f>IF('analyses en ug RÉGULIER'!Q99="&lt;400",400/2/$U99,'analyses en ug RÉGULIER'!Q99/$U99*1000)</f>
        <v>#DIV/0!</v>
      </c>
      <c r="R99" s="4" t="e">
        <f>IF('analyses en ug RÉGULIER'!R99="&lt;1",1/2/$U99,'analyses en ug RÉGULIER'!R99/$U99)</f>
        <v>#DIV/0!</v>
      </c>
      <c r="S99" s="4" t="e">
        <f>IF('analyses en ug RÉGULIER'!S99="&lt;1",1/2/$U99,'analyses en ug RÉGULIER'!S99/$U99)</f>
        <v>#DIV/0!</v>
      </c>
      <c r="T99" s="2">
        <v>40.776479999999999</v>
      </c>
      <c r="U99">
        <f t="shared" si="1"/>
        <v>0</v>
      </c>
    </row>
    <row r="100" spans="1:21" x14ac:dyDescent="0.3">
      <c r="A100" s="2">
        <f>'analyses en ug RÉGULIER'!A100</f>
        <v>0</v>
      </c>
      <c r="B100" s="2">
        <f>'analyses en ug RÉGULIER'!B100</f>
        <v>0</v>
      </c>
      <c r="C100" s="2">
        <f>'analyses en ug RÉGULIER'!C100</f>
        <v>0</v>
      </c>
      <c r="D100" s="13">
        <f>'analyses en ug RÉGULIER'!D100</f>
        <v>0</v>
      </c>
      <c r="E100" s="3">
        <f>'analyses en ug RÉGULIER'!E100</f>
        <v>0</v>
      </c>
      <c r="F100" s="4" t="e">
        <f>IF('analyses en ug RÉGULIER'!F100="&lt;1",1/2/$U100,'analyses en ug RÉGULIER'!F100/$U100)</f>
        <v>#DIV/0!</v>
      </c>
      <c r="G100" s="10" t="e">
        <f>IF('analyses en ug RÉGULIER'!G100="&lt;1",1/2/$U100,'analyses en ug RÉGULIER'!G100/$U100)</f>
        <v>#DIV/0!</v>
      </c>
      <c r="H100" s="4" t="e">
        <f>IF('analyses en ug RÉGULIER'!H100="&lt;5",5/2/$U100,'analyses en ug RÉGULIER'!H100/$U100)</f>
        <v>#DIV/0!</v>
      </c>
      <c r="I100" s="4" t="e">
        <f>IF('analyses en ug RÉGULIER'!I100="&lt;1",1/2/$U100,'analyses en ug RÉGULIER'!I100/$U100)</f>
        <v>#DIV/0!</v>
      </c>
      <c r="J100" s="38" t="e">
        <f>IF('analyses en ug RÉGULIER'!J100="&lt;1",1/2/$U100,'analyses en ug RÉGULIER'!J100/$U100)</f>
        <v>#DIV/0!</v>
      </c>
      <c r="K100" s="38" t="e">
        <f>IF('analyses en ug RÉGULIER'!K100="&lt;2",2/2/$U100,'analyses en ug RÉGULIER'!K100/$U100)</f>
        <v>#DIV/0!</v>
      </c>
      <c r="L100" s="38">
        <f>'analyses en ug RÉGULIER'!L100</f>
        <v>0</v>
      </c>
      <c r="M100">
        <f>'analyses en ug RÉGULIER'!M100</f>
        <v>0</v>
      </c>
      <c r="N100" s="4" t="e">
        <f>IF('analyses en ug RÉGULIER'!N100="&lt;1000",1000/2/$U100,'analyses en ug RÉGULIER'!N100/$U100)</f>
        <v>#DIV/0!</v>
      </c>
      <c r="O100" s="4" t="e">
        <f>IF('analyses en ug RÉGULIER'!O100="&lt;1",1/2/$U100,'analyses en ug RÉGULIER'!O100/$U100)</f>
        <v>#DIV/0!</v>
      </c>
      <c r="P100" s="4" t="e">
        <f>IF('analyses en ug RÉGULIER'!P100="&lt;1",1/2/$U100,'analyses en ug RÉGULIER'!P100/$U100)</f>
        <v>#DIV/0!</v>
      </c>
      <c r="Q100" s="4" t="e">
        <f>IF('analyses en ug RÉGULIER'!Q100="&lt;400",400/2/$U100,'analyses en ug RÉGULIER'!Q100/$U100*1000)</f>
        <v>#DIV/0!</v>
      </c>
      <c r="R100" s="4" t="e">
        <f>IF('analyses en ug RÉGULIER'!R100="&lt;1",1/2/$U100,'analyses en ug RÉGULIER'!R100/$U100)</f>
        <v>#DIV/0!</v>
      </c>
      <c r="S100" s="4" t="e">
        <f>IF('analyses en ug RÉGULIER'!S100="&lt;1",1/2/$U100,'analyses en ug RÉGULIER'!S100/$U100)</f>
        <v>#DIV/0!</v>
      </c>
      <c r="T100" s="2">
        <v>40.776479999999999</v>
      </c>
      <c r="U100">
        <f t="shared" si="1"/>
        <v>0</v>
      </c>
    </row>
    <row r="101" spans="1:21" x14ac:dyDescent="0.3">
      <c r="A101" s="2">
        <f>'analyses en ug RÉGULIER'!A101</f>
        <v>0</v>
      </c>
      <c r="B101" s="2">
        <f>'analyses en ug RÉGULIER'!B101</f>
        <v>0</v>
      </c>
      <c r="C101" s="2">
        <f>'analyses en ug RÉGULIER'!C101</f>
        <v>0</v>
      </c>
      <c r="D101" s="37">
        <f>'analyses en ug RÉGULIER'!D101</f>
        <v>0</v>
      </c>
      <c r="E101" s="3">
        <f>'analyses en ug RÉGULIER'!E101</f>
        <v>0</v>
      </c>
      <c r="F101" s="4" t="e">
        <f>IF('analyses en ug RÉGULIER'!F101="&lt;1",1/2/$U101,'analyses en ug RÉGULIER'!F101/$U101)</f>
        <v>#DIV/0!</v>
      </c>
      <c r="G101" s="10" t="e">
        <f>IF('analyses en ug RÉGULIER'!G101="&lt;1",1/2/$U101,'analyses en ug RÉGULIER'!G101/$U101)</f>
        <v>#DIV/0!</v>
      </c>
      <c r="H101" s="4" t="e">
        <f>IF('analyses en ug RÉGULIER'!H101="&lt;5",5/2/$U101,'analyses en ug RÉGULIER'!H101/$U101)</f>
        <v>#DIV/0!</v>
      </c>
      <c r="I101" s="4" t="e">
        <f>IF('analyses en ug RÉGULIER'!I101="&lt;1",1/2/$U101,'analyses en ug RÉGULIER'!I101/$U101)</f>
        <v>#DIV/0!</v>
      </c>
      <c r="J101" s="38" t="e">
        <f>IF('analyses en ug RÉGULIER'!J101="&lt;1",1/2/$U101,'analyses en ug RÉGULIER'!J101/$U101)</f>
        <v>#DIV/0!</v>
      </c>
      <c r="K101" s="38" t="e">
        <f>IF('analyses en ug RÉGULIER'!K101="&lt;2",2/2/$U101,'analyses en ug RÉGULIER'!K101/$U101)</f>
        <v>#DIV/0!</v>
      </c>
      <c r="L101" s="38">
        <f>'analyses en ug RÉGULIER'!L101</f>
        <v>0</v>
      </c>
      <c r="M101">
        <f>'analyses en ug RÉGULIER'!M101</f>
        <v>0</v>
      </c>
      <c r="N101" s="4" t="e">
        <f>IF('analyses en ug RÉGULIER'!N101="&lt;1000",1000/2/$U101,'analyses en ug RÉGULIER'!N101/$U101)</f>
        <v>#DIV/0!</v>
      </c>
      <c r="O101" s="4" t="e">
        <f>IF('analyses en ug RÉGULIER'!O101="&lt;1",1/2/$U101,'analyses en ug RÉGULIER'!O101/$U101)</f>
        <v>#DIV/0!</v>
      </c>
      <c r="P101" s="4" t="e">
        <f>IF('analyses en ug RÉGULIER'!P101="&lt;1",1/2/$U101,'analyses en ug RÉGULIER'!P101/$U101)</f>
        <v>#DIV/0!</v>
      </c>
      <c r="Q101" s="4" t="e">
        <f>IF('analyses en ug RÉGULIER'!Q101="&lt;400",400/2/$U101,'analyses en ug RÉGULIER'!Q101/$U101*1000)</f>
        <v>#DIV/0!</v>
      </c>
      <c r="R101" s="4" t="e">
        <f>IF('analyses en ug RÉGULIER'!R101="&lt;1",1/2/$U101,'analyses en ug RÉGULIER'!R101/$U101)</f>
        <v>#DIV/0!</v>
      </c>
      <c r="S101" s="4" t="e">
        <f>IF('analyses en ug RÉGULIER'!S101="&lt;1",1/2/$U101,'analyses en ug RÉGULIER'!S101/$U101)</f>
        <v>#DIV/0!</v>
      </c>
      <c r="T101" s="2">
        <v>40.776479999999999</v>
      </c>
      <c r="U101">
        <f t="shared" si="1"/>
        <v>0</v>
      </c>
    </row>
    <row r="102" spans="1:21" x14ac:dyDescent="0.3">
      <c r="A102" s="2">
        <f>'analyses en ug RÉGULIER'!A102</f>
        <v>0</v>
      </c>
      <c r="B102" s="2">
        <f>'analyses en ug RÉGULIER'!B102</f>
        <v>0</v>
      </c>
      <c r="C102" s="2">
        <f>'analyses en ug RÉGULIER'!C102</f>
        <v>0</v>
      </c>
      <c r="D102" s="14">
        <f>'analyses en ug RÉGULIER'!D102</f>
        <v>0</v>
      </c>
      <c r="E102" s="3">
        <f>'analyses en ug RÉGULIER'!E102</f>
        <v>0</v>
      </c>
      <c r="F102" s="4" t="e">
        <f>IF('analyses en ug RÉGULIER'!F102="&lt;1",1/2/$U102,'analyses en ug RÉGULIER'!F102/$U102)</f>
        <v>#DIV/0!</v>
      </c>
      <c r="G102" s="10" t="e">
        <f>IF('analyses en ug RÉGULIER'!G102="&lt;1",1/2/$U102,'analyses en ug RÉGULIER'!G102/$U102)</f>
        <v>#DIV/0!</v>
      </c>
      <c r="H102" s="4" t="e">
        <f>IF('analyses en ug RÉGULIER'!H102="&lt;5",5/2/$U102,'analyses en ug RÉGULIER'!H102/$U102)</f>
        <v>#DIV/0!</v>
      </c>
      <c r="I102" s="4" t="e">
        <f>IF('analyses en ug RÉGULIER'!I102="&lt;1",1/2/$U102,'analyses en ug RÉGULIER'!I102/$U102)</f>
        <v>#DIV/0!</v>
      </c>
      <c r="J102" s="38" t="e">
        <f>IF('analyses en ug RÉGULIER'!J102="&lt;1",1/2/$U102,'analyses en ug RÉGULIER'!J102/$U102)</f>
        <v>#DIV/0!</v>
      </c>
      <c r="K102" s="38" t="e">
        <f>IF('analyses en ug RÉGULIER'!K102="&lt;2",2/2/$U102,'analyses en ug RÉGULIER'!K102/$U102)</f>
        <v>#DIV/0!</v>
      </c>
      <c r="L102" s="38">
        <f>'analyses en ug RÉGULIER'!L102</f>
        <v>0</v>
      </c>
      <c r="M102">
        <f>'analyses en ug RÉGULIER'!M102</f>
        <v>0</v>
      </c>
      <c r="N102" s="4" t="e">
        <f>IF('analyses en ug RÉGULIER'!N102="&lt;1000",1000/2/$U102,'analyses en ug RÉGULIER'!N102/$U102)</f>
        <v>#DIV/0!</v>
      </c>
      <c r="O102" s="4" t="e">
        <f>IF('analyses en ug RÉGULIER'!O102="&lt;1",1/2/$U102,'analyses en ug RÉGULIER'!O102/$U102)</f>
        <v>#DIV/0!</v>
      </c>
      <c r="P102" s="4" t="e">
        <f>IF('analyses en ug RÉGULIER'!P102="&lt;1",1/2/$U102,'analyses en ug RÉGULIER'!P102/$U102)</f>
        <v>#DIV/0!</v>
      </c>
      <c r="Q102" s="4" t="e">
        <f>IF('analyses en ug RÉGULIER'!Q102="&lt;400",400/2/$U102,'analyses en ug RÉGULIER'!Q102/$U102*1000)</f>
        <v>#DIV/0!</v>
      </c>
      <c r="R102" s="4" t="e">
        <f>IF('analyses en ug RÉGULIER'!R102="&lt;1",1/2/$U102,'analyses en ug RÉGULIER'!R102/$U102)</f>
        <v>#DIV/0!</v>
      </c>
      <c r="S102" s="4" t="e">
        <f>IF('analyses en ug RÉGULIER'!S102="&lt;1",1/2/$U102,'analyses en ug RÉGULIER'!S102/$U102)</f>
        <v>#DIV/0!</v>
      </c>
      <c r="T102" s="2">
        <v>40.776479999999999</v>
      </c>
      <c r="U102">
        <f t="shared" si="1"/>
        <v>0</v>
      </c>
    </row>
    <row r="103" spans="1:21" x14ac:dyDescent="0.3">
      <c r="A103" s="2">
        <f>'analyses en ug RÉGULIER'!A103</f>
        <v>0</v>
      </c>
      <c r="B103" s="2">
        <f>'analyses en ug RÉGULIER'!B103</f>
        <v>0</v>
      </c>
      <c r="C103" s="2">
        <f>'analyses en ug RÉGULIER'!C103</f>
        <v>0</v>
      </c>
      <c r="D103" s="13">
        <f>'analyses en ug RÉGULIER'!D103</f>
        <v>0</v>
      </c>
      <c r="E103" s="3">
        <f>'analyses en ug RÉGULIER'!E103</f>
        <v>0</v>
      </c>
      <c r="F103" s="4" t="e">
        <f>IF('analyses en ug RÉGULIER'!F103="&lt;1",1/2/$U103,'analyses en ug RÉGULIER'!F103/$U103)</f>
        <v>#DIV/0!</v>
      </c>
      <c r="G103" s="10" t="e">
        <f>IF('analyses en ug RÉGULIER'!G103="&lt;1",1/2/$U103,'analyses en ug RÉGULIER'!G103/$U103)</f>
        <v>#DIV/0!</v>
      </c>
      <c r="H103" s="4" t="e">
        <f>IF('analyses en ug RÉGULIER'!H103="&lt;5",5/2/$U103,'analyses en ug RÉGULIER'!H103/$U103)</f>
        <v>#DIV/0!</v>
      </c>
      <c r="I103" s="4" t="e">
        <f>IF('analyses en ug RÉGULIER'!I103="&lt;1",1/2/$U103,'analyses en ug RÉGULIER'!I103/$U103)</f>
        <v>#DIV/0!</v>
      </c>
      <c r="J103" s="38" t="e">
        <f>IF('analyses en ug RÉGULIER'!J103="&lt;1",1/2/$U103,'analyses en ug RÉGULIER'!J103/$U103)</f>
        <v>#DIV/0!</v>
      </c>
      <c r="K103" s="38" t="e">
        <f>IF('analyses en ug RÉGULIER'!K103="&lt;2",2/2/$U103,'analyses en ug RÉGULIER'!K103/$U103)</f>
        <v>#DIV/0!</v>
      </c>
      <c r="L103" s="38">
        <f>'analyses en ug RÉGULIER'!L103</f>
        <v>0</v>
      </c>
      <c r="M103">
        <f>'analyses en ug RÉGULIER'!M103</f>
        <v>0</v>
      </c>
      <c r="N103" s="4" t="e">
        <f>IF('analyses en ug RÉGULIER'!N103="&lt;1000",1000/2/$U103,'analyses en ug RÉGULIER'!N103/$U103)</f>
        <v>#DIV/0!</v>
      </c>
      <c r="O103" s="4" t="e">
        <f>IF('analyses en ug RÉGULIER'!O103="&lt;1",1/2/$U103,'analyses en ug RÉGULIER'!O103/$U103)</f>
        <v>#DIV/0!</v>
      </c>
      <c r="P103" s="4" t="e">
        <f>IF('analyses en ug RÉGULIER'!P103="&lt;1",1/2/$U103,'analyses en ug RÉGULIER'!P103/$U103)</f>
        <v>#DIV/0!</v>
      </c>
      <c r="Q103" s="4" t="e">
        <f>IF('analyses en ug RÉGULIER'!Q103="&lt;400",400/2/$U103,'analyses en ug RÉGULIER'!Q103/$U103*1000)</f>
        <v>#DIV/0!</v>
      </c>
      <c r="R103" s="4" t="e">
        <f>IF('analyses en ug RÉGULIER'!R103="&lt;1",1/2/$U103,'analyses en ug RÉGULIER'!R103/$U103)</f>
        <v>#DIV/0!</v>
      </c>
      <c r="S103" s="4" t="e">
        <f>IF('analyses en ug RÉGULIER'!S103="&lt;1",1/2/$U103,'analyses en ug RÉGULIER'!S103/$U103)</f>
        <v>#DIV/0!</v>
      </c>
      <c r="T103" s="2">
        <v>40.776479999999999</v>
      </c>
      <c r="U103">
        <f t="shared" si="1"/>
        <v>0</v>
      </c>
    </row>
    <row r="104" spans="1:21" x14ac:dyDescent="0.3">
      <c r="A104" s="2">
        <f>'analyses en ug RÉGULIER'!A104</f>
        <v>0</v>
      </c>
      <c r="B104" s="2">
        <f>'analyses en ug RÉGULIER'!B104</f>
        <v>0</v>
      </c>
      <c r="C104" s="2">
        <f>'analyses en ug RÉGULIER'!C104</f>
        <v>0</v>
      </c>
      <c r="D104" s="37">
        <f>'analyses en ug RÉGULIER'!D104</f>
        <v>0</v>
      </c>
      <c r="E104" s="3">
        <f>'analyses en ug RÉGULIER'!E104</f>
        <v>0</v>
      </c>
      <c r="F104" s="4" t="e">
        <f>IF('analyses en ug RÉGULIER'!F104="&lt;1",1/2/$U104,'analyses en ug RÉGULIER'!F104/$U104)</f>
        <v>#DIV/0!</v>
      </c>
      <c r="G104" s="10" t="e">
        <f>IF('analyses en ug RÉGULIER'!G104="&lt;1",1/2/$U104,'analyses en ug RÉGULIER'!G104/$U104)</f>
        <v>#DIV/0!</v>
      </c>
      <c r="H104" s="4" t="e">
        <f>IF('analyses en ug RÉGULIER'!H104="&lt;5",5/2/$U104,'analyses en ug RÉGULIER'!H104/$U104)</f>
        <v>#DIV/0!</v>
      </c>
      <c r="I104" s="4" t="e">
        <f>IF('analyses en ug RÉGULIER'!I104="&lt;1",1/2/$U104,'analyses en ug RÉGULIER'!I104/$U104)</f>
        <v>#DIV/0!</v>
      </c>
      <c r="J104" s="38" t="e">
        <f>IF('analyses en ug RÉGULIER'!J104="&lt;1",1/2/$U104,'analyses en ug RÉGULIER'!J104/$U104)</f>
        <v>#DIV/0!</v>
      </c>
      <c r="K104" s="38" t="e">
        <f>IF('analyses en ug RÉGULIER'!K104="&lt;2",2/2/$U104,'analyses en ug RÉGULIER'!K104/$U104)</f>
        <v>#DIV/0!</v>
      </c>
      <c r="L104" s="38">
        <f>'analyses en ug RÉGULIER'!L104</f>
        <v>0</v>
      </c>
      <c r="M104">
        <f>'analyses en ug RÉGULIER'!M104</f>
        <v>0</v>
      </c>
      <c r="N104" s="4" t="e">
        <f>IF('analyses en ug RÉGULIER'!N104="&lt;1000",1000/2/$U104,'analyses en ug RÉGULIER'!N104/$U104)</f>
        <v>#DIV/0!</v>
      </c>
      <c r="O104" s="4" t="e">
        <f>IF('analyses en ug RÉGULIER'!O104="&lt;1",1/2/$U104,'analyses en ug RÉGULIER'!O104/$U104)</f>
        <v>#DIV/0!</v>
      </c>
      <c r="P104" s="4" t="e">
        <f>IF('analyses en ug RÉGULIER'!P104="&lt;1",1/2/$U104,'analyses en ug RÉGULIER'!P104/$U104)</f>
        <v>#DIV/0!</v>
      </c>
      <c r="Q104" s="4" t="e">
        <f>IF('analyses en ug RÉGULIER'!Q104="&lt;400",400/2/$U104,'analyses en ug RÉGULIER'!Q104/$U104*1000)</f>
        <v>#DIV/0!</v>
      </c>
      <c r="R104" s="4" t="e">
        <f>IF('analyses en ug RÉGULIER'!R104="&lt;1",1/2/$U104,'analyses en ug RÉGULIER'!R104/$U104)</f>
        <v>#DIV/0!</v>
      </c>
      <c r="S104" s="4" t="e">
        <f>IF('analyses en ug RÉGULIER'!S104="&lt;1",1/2/$U104,'analyses en ug RÉGULIER'!S104/$U104)</f>
        <v>#DIV/0!</v>
      </c>
      <c r="T104" s="2">
        <v>40.776479999999999</v>
      </c>
      <c r="U104">
        <f t="shared" si="1"/>
        <v>0</v>
      </c>
    </row>
    <row r="105" spans="1:21" x14ac:dyDescent="0.3">
      <c r="A105" s="2">
        <f>'analyses en ug RÉGULIER'!A105</f>
        <v>0</v>
      </c>
      <c r="B105" s="2">
        <f>'analyses en ug RÉGULIER'!B105</f>
        <v>0</v>
      </c>
      <c r="C105" s="2">
        <f>'analyses en ug RÉGULIER'!C105</f>
        <v>0</v>
      </c>
      <c r="D105" s="14">
        <f>'analyses en ug RÉGULIER'!D105</f>
        <v>0</v>
      </c>
      <c r="E105" s="3">
        <f>'analyses en ug RÉGULIER'!E105</f>
        <v>0</v>
      </c>
      <c r="F105" s="4" t="e">
        <f>IF('analyses en ug RÉGULIER'!F105="&lt;1",1/2/$U105,'analyses en ug RÉGULIER'!F105/$U105)</f>
        <v>#DIV/0!</v>
      </c>
      <c r="G105" s="10" t="e">
        <f>IF('analyses en ug RÉGULIER'!G105="&lt;1",1/2/$U105,'analyses en ug RÉGULIER'!G105/$U105)</f>
        <v>#DIV/0!</v>
      </c>
      <c r="H105" s="4" t="e">
        <f>IF('analyses en ug RÉGULIER'!H105="&lt;5",5/2/$U105,'analyses en ug RÉGULIER'!H105/$U105)</f>
        <v>#DIV/0!</v>
      </c>
      <c r="I105" s="4" t="e">
        <f>IF('analyses en ug RÉGULIER'!I105="&lt;1",1/2/$U105,'analyses en ug RÉGULIER'!I105/$U105)</f>
        <v>#DIV/0!</v>
      </c>
      <c r="J105" s="38" t="e">
        <f>IF('analyses en ug RÉGULIER'!J105="&lt;1",1/2/$U105,'analyses en ug RÉGULIER'!J105/$U105)</f>
        <v>#DIV/0!</v>
      </c>
      <c r="K105" s="38" t="e">
        <f>IF('analyses en ug RÉGULIER'!K105="&lt;2",2/2/$U105,'analyses en ug RÉGULIER'!K105/$U105)</f>
        <v>#DIV/0!</v>
      </c>
      <c r="L105" s="38">
        <f>'analyses en ug RÉGULIER'!L105</f>
        <v>0</v>
      </c>
      <c r="M105">
        <f>'analyses en ug RÉGULIER'!M105</f>
        <v>0</v>
      </c>
      <c r="N105" s="4" t="e">
        <f>IF('analyses en ug RÉGULIER'!N105="&lt;1000",1000/2/$U105,'analyses en ug RÉGULIER'!N105/$U105)</f>
        <v>#DIV/0!</v>
      </c>
      <c r="O105" s="4" t="e">
        <f>IF('analyses en ug RÉGULIER'!O105="&lt;1",1/2/$U105,'analyses en ug RÉGULIER'!O105/$U105)</f>
        <v>#DIV/0!</v>
      </c>
      <c r="P105" s="4" t="e">
        <f>IF('analyses en ug RÉGULIER'!P105="&lt;1",1/2/$U105,'analyses en ug RÉGULIER'!P105/$U105)</f>
        <v>#DIV/0!</v>
      </c>
      <c r="Q105" s="4" t="e">
        <f>IF('analyses en ug RÉGULIER'!Q105="&lt;400",400/2/$U105,'analyses en ug RÉGULIER'!Q105/$U105*1000)</f>
        <v>#DIV/0!</v>
      </c>
      <c r="R105" s="4" t="e">
        <f>IF('analyses en ug RÉGULIER'!R105="&lt;1",1/2/$U105,'analyses en ug RÉGULIER'!R105/$U105)</f>
        <v>#DIV/0!</v>
      </c>
      <c r="S105" s="4" t="e">
        <f>IF('analyses en ug RÉGULIER'!S105="&lt;1",1/2/$U105,'analyses en ug RÉGULIER'!S105/$U105)</f>
        <v>#DIV/0!</v>
      </c>
      <c r="T105" s="2">
        <v>40.776479999999999</v>
      </c>
      <c r="U105">
        <f t="shared" si="1"/>
        <v>0</v>
      </c>
    </row>
    <row r="106" spans="1:21" x14ac:dyDescent="0.3">
      <c r="A106" s="2">
        <f>'analyses en ug RÉGULIER'!A106</f>
        <v>0</v>
      </c>
      <c r="B106" s="2">
        <f>'analyses en ug RÉGULIER'!B106</f>
        <v>0</v>
      </c>
      <c r="C106" s="2">
        <f>'analyses en ug RÉGULIER'!C106</f>
        <v>0</v>
      </c>
      <c r="D106" s="13">
        <f>'analyses en ug RÉGULIER'!D106</f>
        <v>0</v>
      </c>
      <c r="E106" s="3">
        <f>'analyses en ug RÉGULIER'!E106</f>
        <v>0</v>
      </c>
      <c r="F106" s="4" t="e">
        <f>IF('analyses en ug RÉGULIER'!F106="&lt;1",1/2/$U106,'analyses en ug RÉGULIER'!F106/$U106)</f>
        <v>#DIV/0!</v>
      </c>
      <c r="G106" s="10" t="e">
        <f>IF('analyses en ug RÉGULIER'!G106="&lt;1",1/2/$U106,'analyses en ug RÉGULIER'!G106/$U106)</f>
        <v>#DIV/0!</v>
      </c>
      <c r="H106" s="4" t="e">
        <f>IF('analyses en ug RÉGULIER'!H106="&lt;5",5/2/$U106,'analyses en ug RÉGULIER'!H106/$U106)</f>
        <v>#DIV/0!</v>
      </c>
      <c r="I106" s="4" t="e">
        <f>IF('analyses en ug RÉGULIER'!I106="&lt;1",1/2/$U106,'analyses en ug RÉGULIER'!I106/$U106)</f>
        <v>#DIV/0!</v>
      </c>
      <c r="J106" s="38" t="e">
        <f>IF('analyses en ug RÉGULIER'!J106="&lt;1",1/2/$U106,'analyses en ug RÉGULIER'!J106/$U106)</f>
        <v>#DIV/0!</v>
      </c>
      <c r="K106" s="38" t="e">
        <f>IF('analyses en ug RÉGULIER'!K106="&lt;2",2/2/$U106,'analyses en ug RÉGULIER'!K106/$U106)</f>
        <v>#DIV/0!</v>
      </c>
      <c r="L106" s="38">
        <f>'analyses en ug RÉGULIER'!L106</f>
        <v>0</v>
      </c>
      <c r="M106">
        <f>'analyses en ug RÉGULIER'!M106</f>
        <v>0</v>
      </c>
      <c r="N106" s="4" t="e">
        <f>IF('analyses en ug RÉGULIER'!N106="&lt;1000",1000/2/$U106,'analyses en ug RÉGULIER'!N106/$U106)</f>
        <v>#DIV/0!</v>
      </c>
      <c r="O106" s="4" t="e">
        <f>IF('analyses en ug RÉGULIER'!O106="&lt;1",1/2/$U106,'analyses en ug RÉGULIER'!O106/$U106)</f>
        <v>#DIV/0!</v>
      </c>
      <c r="P106" s="4" t="e">
        <f>IF('analyses en ug RÉGULIER'!P106="&lt;1",1/2/$U106,'analyses en ug RÉGULIER'!P106/$U106)</f>
        <v>#DIV/0!</v>
      </c>
      <c r="Q106" s="4" t="e">
        <f>IF('analyses en ug RÉGULIER'!Q106="&lt;400",400/2/$U106,'analyses en ug RÉGULIER'!Q106/$U106*1000)</f>
        <v>#DIV/0!</v>
      </c>
      <c r="R106" s="4" t="e">
        <f>IF('analyses en ug RÉGULIER'!R106="&lt;1",1/2/$U106,'analyses en ug RÉGULIER'!R106/$U106)</f>
        <v>#DIV/0!</v>
      </c>
      <c r="S106" s="4" t="e">
        <f>IF('analyses en ug RÉGULIER'!S106="&lt;1",1/2/$U106,'analyses en ug RÉGULIER'!S106/$U106)</f>
        <v>#DIV/0!</v>
      </c>
      <c r="T106" s="2">
        <v>40.776479999999999</v>
      </c>
      <c r="U106">
        <f t="shared" si="1"/>
        <v>0</v>
      </c>
    </row>
    <row r="107" spans="1:21" x14ac:dyDescent="0.3">
      <c r="A107" s="2">
        <f>'analyses en ug RÉGULIER'!A107</f>
        <v>0</v>
      </c>
      <c r="B107" s="2">
        <f>'analyses en ug RÉGULIER'!B107</f>
        <v>0</v>
      </c>
      <c r="C107" s="2">
        <f>'analyses en ug RÉGULIER'!C107</f>
        <v>0</v>
      </c>
      <c r="D107" s="37">
        <f>'analyses en ug RÉGULIER'!D107</f>
        <v>0</v>
      </c>
      <c r="E107" s="3">
        <f>'analyses en ug RÉGULIER'!E107</f>
        <v>0</v>
      </c>
      <c r="F107" s="4" t="e">
        <f>IF('analyses en ug RÉGULIER'!F107="&lt;1",1/2/$U107,'analyses en ug RÉGULIER'!F107/$U107)</f>
        <v>#DIV/0!</v>
      </c>
      <c r="G107" s="10" t="e">
        <f>IF('analyses en ug RÉGULIER'!G107="&lt;1",1/2/$U107,'analyses en ug RÉGULIER'!G107/$U107)</f>
        <v>#DIV/0!</v>
      </c>
      <c r="H107" s="4" t="e">
        <f>IF('analyses en ug RÉGULIER'!H107="&lt;5",5/2/$U107,'analyses en ug RÉGULIER'!H107/$U107)</f>
        <v>#DIV/0!</v>
      </c>
      <c r="I107" s="4" t="e">
        <f>IF('analyses en ug RÉGULIER'!I107="&lt;1",1/2/$U107,'analyses en ug RÉGULIER'!I107/$U107)</f>
        <v>#DIV/0!</v>
      </c>
      <c r="J107" s="38" t="e">
        <f>IF('analyses en ug RÉGULIER'!J107="&lt;1",1/2/$U107,'analyses en ug RÉGULIER'!J107/$U107)</f>
        <v>#DIV/0!</v>
      </c>
      <c r="K107" s="38" t="e">
        <f>IF('analyses en ug RÉGULIER'!K107="&lt;2",2/2/$U107,'analyses en ug RÉGULIER'!K107/$U107)</f>
        <v>#DIV/0!</v>
      </c>
      <c r="L107" s="38">
        <f>'analyses en ug RÉGULIER'!L107</f>
        <v>0</v>
      </c>
      <c r="M107">
        <f>'analyses en ug RÉGULIER'!M107</f>
        <v>0</v>
      </c>
      <c r="N107" s="4" t="e">
        <f>IF('analyses en ug RÉGULIER'!N107="&lt;1000",1000/2/$U107,'analyses en ug RÉGULIER'!N107/$U107)</f>
        <v>#DIV/0!</v>
      </c>
      <c r="O107" s="4" t="e">
        <f>IF('analyses en ug RÉGULIER'!O107="&lt;1",1/2/$U107,'analyses en ug RÉGULIER'!O107/$U107)</f>
        <v>#DIV/0!</v>
      </c>
      <c r="P107" s="4" t="e">
        <f>IF('analyses en ug RÉGULIER'!P107="&lt;1",1/2/$U107,'analyses en ug RÉGULIER'!P107/$U107)</f>
        <v>#DIV/0!</v>
      </c>
      <c r="Q107" s="4" t="e">
        <f>IF('analyses en ug RÉGULIER'!Q107="&lt;400",400/2/$U107,'analyses en ug RÉGULIER'!Q107/$U107*1000)</f>
        <v>#DIV/0!</v>
      </c>
      <c r="R107" s="4" t="e">
        <f>IF('analyses en ug RÉGULIER'!R107="&lt;1",1/2/$U107,'analyses en ug RÉGULIER'!R107/$U107)</f>
        <v>#DIV/0!</v>
      </c>
      <c r="S107" s="4" t="e">
        <f>IF('analyses en ug RÉGULIER'!S107="&lt;1",1/2/$U107,'analyses en ug RÉGULIER'!S107/$U107)</f>
        <v>#DIV/0!</v>
      </c>
      <c r="T107" s="2">
        <v>40.776479999999999</v>
      </c>
      <c r="U107">
        <f t="shared" si="1"/>
        <v>0</v>
      </c>
    </row>
    <row r="108" spans="1:21" x14ac:dyDescent="0.3">
      <c r="A108" s="2">
        <f>'analyses en ug RÉGULIER'!A108</f>
        <v>0</v>
      </c>
      <c r="B108" s="2">
        <f>'analyses en ug RÉGULIER'!B108</f>
        <v>0</v>
      </c>
      <c r="C108" s="2">
        <f>'analyses en ug RÉGULIER'!C108</f>
        <v>0</v>
      </c>
      <c r="D108" s="14">
        <f>'analyses en ug RÉGULIER'!D108</f>
        <v>0</v>
      </c>
      <c r="E108" s="3">
        <f>'analyses en ug RÉGULIER'!E108</f>
        <v>0</v>
      </c>
      <c r="F108" s="4" t="e">
        <f>IF('analyses en ug RÉGULIER'!F108="&lt;1",1/2/$U108,'analyses en ug RÉGULIER'!F108/$U108)</f>
        <v>#DIV/0!</v>
      </c>
      <c r="G108" s="10" t="e">
        <f>IF('analyses en ug RÉGULIER'!G108="&lt;1",1/2/$U108,'analyses en ug RÉGULIER'!G108/$U108)</f>
        <v>#DIV/0!</v>
      </c>
      <c r="H108" s="4" t="e">
        <f>IF('analyses en ug RÉGULIER'!H108="&lt;5",5/2/$U108,'analyses en ug RÉGULIER'!H108/$U108)</f>
        <v>#DIV/0!</v>
      </c>
      <c r="I108" s="4" t="e">
        <f>IF('analyses en ug RÉGULIER'!I108="&lt;1",1/2/$U108,'analyses en ug RÉGULIER'!I108/$U108)</f>
        <v>#DIV/0!</v>
      </c>
      <c r="J108" s="38" t="e">
        <f>IF('analyses en ug RÉGULIER'!J108="&lt;1",1/2/$U108,'analyses en ug RÉGULIER'!J108/$U108)</f>
        <v>#DIV/0!</v>
      </c>
      <c r="K108" s="38" t="e">
        <f>IF('analyses en ug RÉGULIER'!K108="&lt;2",2/2/$U108,'analyses en ug RÉGULIER'!K108/$U108)</f>
        <v>#DIV/0!</v>
      </c>
      <c r="L108" s="38">
        <f>'analyses en ug RÉGULIER'!L108</f>
        <v>0</v>
      </c>
      <c r="M108">
        <f>'analyses en ug RÉGULIER'!M108</f>
        <v>0</v>
      </c>
      <c r="N108" s="4" t="e">
        <f>IF('analyses en ug RÉGULIER'!N108="&lt;1000",1000/2/$U108,'analyses en ug RÉGULIER'!N108/$U108)</f>
        <v>#DIV/0!</v>
      </c>
      <c r="O108" s="4" t="e">
        <f>IF('analyses en ug RÉGULIER'!O108="&lt;1",1/2/$U108,'analyses en ug RÉGULIER'!O108/$U108)</f>
        <v>#DIV/0!</v>
      </c>
      <c r="P108" s="4" t="e">
        <f>IF('analyses en ug RÉGULIER'!P108="&lt;1",1/2/$U108,'analyses en ug RÉGULIER'!P108/$U108)</f>
        <v>#DIV/0!</v>
      </c>
      <c r="Q108" s="4" t="e">
        <f>IF('analyses en ug RÉGULIER'!Q108="&lt;400",400/2/$U108,'analyses en ug RÉGULIER'!Q108/$U108*1000)</f>
        <v>#DIV/0!</v>
      </c>
      <c r="R108" s="4" t="e">
        <f>IF('analyses en ug RÉGULIER'!R108="&lt;1",1/2/$U108,'analyses en ug RÉGULIER'!R108/$U108)</f>
        <v>#DIV/0!</v>
      </c>
      <c r="S108" s="4" t="e">
        <f>IF('analyses en ug RÉGULIER'!S108="&lt;1",1/2/$U108,'analyses en ug RÉGULIER'!S108/$U108)</f>
        <v>#DIV/0!</v>
      </c>
      <c r="T108" s="2">
        <v>40.776479999999999</v>
      </c>
      <c r="U108">
        <f t="shared" si="1"/>
        <v>0</v>
      </c>
    </row>
    <row r="109" spans="1:21" x14ac:dyDescent="0.3">
      <c r="A109" s="2">
        <f>'analyses en ug RÉGULIER'!A109</f>
        <v>0</v>
      </c>
      <c r="B109" s="2">
        <f>'analyses en ug RÉGULIER'!B109</f>
        <v>0</v>
      </c>
      <c r="C109" s="2">
        <f>'analyses en ug RÉGULIER'!C109</f>
        <v>0</v>
      </c>
      <c r="D109" s="13">
        <f>'analyses en ug RÉGULIER'!D109</f>
        <v>0</v>
      </c>
      <c r="E109" s="3">
        <f>'analyses en ug RÉGULIER'!E109</f>
        <v>0</v>
      </c>
      <c r="F109" s="4" t="e">
        <f>IF('analyses en ug RÉGULIER'!F109="&lt;1",1/2/$U109,'analyses en ug RÉGULIER'!F109/$U109)</f>
        <v>#DIV/0!</v>
      </c>
      <c r="G109" s="10" t="e">
        <f>IF('analyses en ug RÉGULIER'!G109="&lt;1",1/2/$U109,'analyses en ug RÉGULIER'!G109/$U109)</f>
        <v>#DIV/0!</v>
      </c>
      <c r="H109" s="4" t="e">
        <f>IF('analyses en ug RÉGULIER'!H109="&lt;5",5/2/$U109,'analyses en ug RÉGULIER'!H109/$U109)</f>
        <v>#DIV/0!</v>
      </c>
      <c r="I109" s="4" t="e">
        <f>IF('analyses en ug RÉGULIER'!I109="&lt;1",1/2/$U109,'analyses en ug RÉGULIER'!I109/$U109)</f>
        <v>#DIV/0!</v>
      </c>
      <c r="J109" s="38" t="e">
        <f>IF('analyses en ug RÉGULIER'!J109="&lt;1",1/2/$U109,'analyses en ug RÉGULIER'!J109/$U109)</f>
        <v>#DIV/0!</v>
      </c>
      <c r="K109" s="38" t="e">
        <f>IF('analyses en ug RÉGULIER'!K109="&lt;2",2/2/$U109,'analyses en ug RÉGULIER'!K109/$U109)</f>
        <v>#DIV/0!</v>
      </c>
      <c r="L109" s="38">
        <f>'analyses en ug RÉGULIER'!L109</f>
        <v>0</v>
      </c>
      <c r="M109">
        <f>'analyses en ug RÉGULIER'!M109</f>
        <v>0</v>
      </c>
      <c r="N109" s="4" t="e">
        <f>IF('analyses en ug RÉGULIER'!N109="&lt;1000",1000/2/$U109,'analyses en ug RÉGULIER'!N109/$U109)</f>
        <v>#DIV/0!</v>
      </c>
      <c r="O109" s="4" t="e">
        <f>IF('analyses en ug RÉGULIER'!O109="&lt;1",1/2/$U109,'analyses en ug RÉGULIER'!O109/$U109)</f>
        <v>#DIV/0!</v>
      </c>
      <c r="P109" s="4" t="e">
        <f>IF('analyses en ug RÉGULIER'!P109="&lt;1",1/2/$U109,'analyses en ug RÉGULIER'!P109/$U109)</f>
        <v>#DIV/0!</v>
      </c>
      <c r="Q109" s="4" t="e">
        <f>IF('analyses en ug RÉGULIER'!Q109="&lt;400",400/2/$U109,'analyses en ug RÉGULIER'!Q109/$U109*1000)</f>
        <v>#DIV/0!</v>
      </c>
      <c r="R109" s="4" t="e">
        <f>IF('analyses en ug RÉGULIER'!R109="&lt;1",1/2/$U109,'analyses en ug RÉGULIER'!R109/$U109)</f>
        <v>#DIV/0!</v>
      </c>
      <c r="S109" s="4" t="e">
        <f>IF('analyses en ug RÉGULIER'!S109="&lt;1",1/2/$U109,'analyses en ug RÉGULIER'!S109/$U109)</f>
        <v>#DIV/0!</v>
      </c>
      <c r="T109" s="2">
        <v>40.776479999999999</v>
      </c>
      <c r="U109">
        <f t="shared" si="1"/>
        <v>0</v>
      </c>
    </row>
    <row r="110" spans="1:21" x14ac:dyDescent="0.3">
      <c r="A110" s="2">
        <f>'analyses en ug RÉGULIER'!A110</f>
        <v>0</v>
      </c>
      <c r="B110" s="2">
        <f>'analyses en ug RÉGULIER'!B110</f>
        <v>0</v>
      </c>
      <c r="C110" s="2">
        <f>'analyses en ug RÉGULIER'!C110</f>
        <v>0</v>
      </c>
      <c r="D110" s="37">
        <f>'analyses en ug RÉGULIER'!D110</f>
        <v>0</v>
      </c>
      <c r="E110" s="3">
        <f>'analyses en ug RÉGULIER'!E110</f>
        <v>0</v>
      </c>
      <c r="F110" s="4" t="e">
        <f>IF('analyses en ug RÉGULIER'!F110="&lt;1",1/2/$U110,'analyses en ug RÉGULIER'!F110/$U110)</f>
        <v>#DIV/0!</v>
      </c>
      <c r="G110" s="10" t="e">
        <f>IF('analyses en ug RÉGULIER'!G110="&lt;1",1/2/$U110,'analyses en ug RÉGULIER'!G110/$U110)</f>
        <v>#DIV/0!</v>
      </c>
      <c r="H110" s="4" t="e">
        <f>IF('analyses en ug RÉGULIER'!H110="&lt;5",5/2/$U110,'analyses en ug RÉGULIER'!H110/$U110)</f>
        <v>#DIV/0!</v>
      </c>
      <c r="I110" s="4" t="e">
        <f>IF('analyses en ug RÉGULIER'!I110="&lt;1",1/2/$U110,'analyses en ug RÉGULIER'!I110/$U110)</f>
        <v>#DIV/0!</v>
      </c>
      <c r="J110" s="38" t="e">
        <f>IF('analyses en ug RÉGULIER'!J110="&lt;1",1/2/$U110,'analyses en ug RÉGULIER'!J110/$U110)</f>
        <v>#DIV/0!</v>
      </c>
      <c r="K110" s="38" t="e">
        <f>IF('analyses en ug RÉGULIER'!K110="&lt;4",4/2/$U110,'analyses en ug RÉGULIER'!K110/$U110)</f>
        <v>#DIV/0!</v>
      </c>
      <c r="L110" s="38">
        <f>'analyses en ug RÉGULIER'!L110</f>
        <v>0</v>
      </c>
      <c r="M110">
        <f>'analyses en ug RÉGULIER'!M110</f>
        <v>0</v>
      </c>
      <c r="N110" s="4" t="e">
        <f>IF('analyses en ug RÉGULIER'!N110="&lt;1000",1000/2/$U110,'analyses en ug RÉGULIER'!N110/$U110)</f>
        <v>#DIV/0!</v>
      </c>
      <c r="O110" s="4" t="e">
        <f>IF('analyses en ug RÉGULIER'!O110="&lt;1",1/2/$U110,'analyses en ug RÉGULIER'!O110/$U110)</f>
        <v>#DIV/0!</v>
      </c>
      <c r="P110" s="4" t="e">
        <f>IF('analyses en ug RÉGULIER'!P110="&lt;1",1/2/$U110,'analyses en ug RÉGULIER'!P110/$U110)</f>
        <v>#DIV/0!</v>
      </c>
      <c r="Q110" s="4" t="e">
        <f>IF('analyses en ug RÉGULIER'!Q110="&lt;400",400/2/$U110,'analyses en ug RÉGULIER'!Q110/$U110*1000)</f>
        <v>#DIV/0!</v>
      </c>
      <c r="R110" s="4" t="e">
        <f>IF('analyses en ug RÉGULIER'!R110="&lt;1",1/2/$U110,'analyses en ug RÉGULIER'!R110/$U110)</f>
        <v>#DIV/0!</v>
      </c>
      <c r="S110" s="4" t="e">
        <f>IF('analyses en ug RÉGULIER'!S110="&lt;1",1/2/$U110,'analyses en ug RÉGULIER'!S110/$U110)</f>
        <v>#DIV/0!</v>
      </c>
      <c r="T110" s="2">
        <v>40.776479999999999</v>
      </c>
      <c r="U110">
        <f t="shared" si="1"/>
        <v>0</v>
      </c>
    </row>
    <row r="111" spans="1:21" x14ac:dyDescent="0.3">
      <c r="A111" s="2">
        <f>'analyses en ug RÉGULIER'!A111</f>
        <v>0</v>
      </c>
      <c r="B111" s="2">
        <f>'analyses en ug RÉGULIER'!B111</f>
        <v>0</v>
      </c>
      <c r="C111" s="2">
        <f>'analyses en ug RÉGULIER'!C111</f>
        <v>0</v>
      </c>
      <c r="D111" s="13">
        <f>'analyses en ug RÉGULIER'!D111</f>
        <v>0</v>
      </c>
      <c r="E111" s="3">
        <f>'analyses en ug RÉGULIER'!E111</f>
        <v>0</v>
      </c>
      <c r="F111" s="4" t="e">
        <f>IF('analyses en ug RÉGULIER'!F111="&lt;1",1/2/$U111,'analyses en ug RÉGULIER'!F111/$U111)</f>
        <v>#DIV/0!</v>
      </c>
      <c r="G111" s="10" t="e">
        <f>IF('analyses en ug RÉGULIER'!G111="&lt;1",1/2/$U111,'analyses en ug RÉGULIER'!G111/$U111)</f>
        <v>#DIV/0!</v>
      </c>
      <c r="H111" s="4" t="e">
        <f>IF('analyses en ug RÉGULIER'!H111="&lt;5",5/2/$U111,'analyses en ug RÉGULIER'!H111/$U111)</f>
        <v>#DIV/0!</v>
      </c>
      <c r="I111" s="4" t="e">
        <f>IF('analyses en ug RÉGULIER'!I111="&lt;1",1/2/$U111,'analyses en ug RÉGULIER'!I111/$U111)</f>
        <v>#DIV/0!</v>
      </c>
      <c r="J111" s="38" t="e">
        <f>IF('analyses en ug RÉGULIER'!J111="&lt;1",1/2/$U111,'analyses en ug RÉGULIER'!J111/$U111)</f>
        <v>#DIV/0!</v>
      </c>
      <c r="K111" s="38" t="e">
        <f>IF('analyses en ug RÉGULIER'!K111="&lt;2",2/2/$U111,'analyses en ug RÉGULIER'!K111/$U111)</f>
        <v>#DIV/0!</v>
      </c>
      <c r="L111" s="38">
        <f>'analyses en ug RÉGULIER'!L111</f>
        <v>0</v>
      </c>
      <c r="M111">
        <f>'analyses en ug RÉGULIER'!M111</f>
        <v>0</v>
      </c>
      <c r="N111" s="4" t="e">
        <f>IF('analyses en ug RÉGULIER'!N111="&lt;1000",1000/2/$U111,'analyses en ug RÉGULIER'!N111/$U111)</f>
        <v>#DIV/0!</v>
      </c>
      <c r="O111" s="4" t="e">
        <f>IF('analyses en ug RÉGULIER'!O111="&lt;1",1/2/$U111,'analyses en ug RÉGULIER'!O111/$U111)</f>
        <v>#DIV/0!</v>
      </c>
      <c r="P111" s="4" t="e">
        <f>IF('analyses en ug RÉGULIER'!P111="&lt;1",1/2/$U111,'analyses en ug RÉGULIER'!P111/$U111)</f>
        <v>#DIV/0!</v>
      </c>
      <c r="Q111" s="4" t="e">
        <f>IF('analyses en ug RÉGULIER'!Q111="&lt;400",400/2/$U111,'analyses en ug RÉGULIER'!Q111/$U111*1000)</f>
        <v>#DIV/0!</v>
      </c>
      <c r="R111" s="4" t="e">
        <f>IF('analyses en ug RÉGULIER'!R111="&lt;1",1/2/$U111,'analyses en ug RÉGULIER'!R111/$U111)</f>
        <v>#DIV/0!</v>
      </c>
      <c r="S111" s="4" t="e">
        <f>IF('analyses en ug RÉGULIER'!S111="&lt;1",1/2/$U111,'analyses en ug RÉGULIER'!S111/$U111)</f>
        <v>#DIV/0!</v>
      </c>
      <c r="T111" s="2">
        <v>40.776479999999999</v>
      </c>
      <c r="U111">
        <f t="shared" si="1"/>
        <v>0</v>
      </c>
    </row>
    <row r="112" spans="1:21" x14ac:dyDescent="0.3">
      <c r="A112" s="2">
        <f>'analyses en ug RÉGULIER'!A112</f>
        <v>0</v>
      </c>
      <c r="B112" s="2">
        <f>'analyses en ug RÉGULIER'!B112</f>
        <v>0</v>
      </c>
      <c r="C112" s="2">
        <f>'analyses en ug RÉGULIER'!C112</f>
        <v>0</v>
      </c>
      <c r="D112" s="37">
        <f>'analyses en ug RÉGULIER'!D112</f>
        <v>0</v>
      </c>
      <c r="E112" s="3">
        <f>'analyses en ug RÉGULIER'!E112</f>
        <v>0</v>
      </c>
      <c r="F112" s="4" t="e">
        <f>IF('analyses en ug RÉGULIER'!F112="&lt;1",1/2/$U112,'analyses en ug RÉGULIER'!F112/$U112)</f>
        <v>#DIV/0!</v>
      </c>
      <c r="G112" s="10" t="e">
        <f>IF('analyses en ug RÉGULIER'!G112="&lt;1",1/2/$U112,'analyses en ug RÉGULIER'!G112/$U112)</f>
        <v>#DIV/0!</v>
      </c>
      <c r="H112" s="4" t="e">
        <f>IF('analyses en ug RÉGULIER'!H112="&lt;5",5/2/$U112,'analyses en ug RÉGULIER'!H112/$U112)</f>
        <v>#DIV/0!</v>
      </c>
      <c r="I112" s="4" t="e">
        <f>IF('analyses en ug RÉGULIER'!I112="&lt;1",1/2/$U112,'analyses en ug RÉGULIER'!I112/$U112)</f>
        <v>#DIV/0!</v>
      </c>
      <c r="J112" s="38" t="e">
        <f>IF('analyses en ug RÉGULIER'!J112="&lt;1",1/2/$U112,'analyses en ug RÉGULIER'!J112/$U112)</f>
        <v>#DIV/0!</v>
      </c>
      <c r="K112" s="38" t="e">
        <f>IF('analyses en ug RÉGULIER'!K112="&lt;2",2/2/$U112,'analyses en ug RÉGULIER'!K112/$U112)</f>
        <v>#DIV/0!</v>
      </c>
      <c r="L112" s="38">
        <f>'analyses en ug RÉGULIER'!L112</f>
        <v>0</v>
      </c>
      <c r="M112">
        <f>'analyses en ug RÉGULIER'!M112</f>
        <v>0</v>
      </c>
      <c r="N112" s="4" t="e">
        <f>IF('analyses en ug RÉGULIER'!N112="&lt;1000",1000/2/$U112,'analyses en ug RÉGULIER'!N112/$U112)</f>
        <v>#DIV/0!</v>
      </c>
      <c r="O112" s="4" t="e">
        <f>IF('analyses en ug RÉGULIER'!O112="&lt;1",1/2/$U112,'analyses en ug RÉGULIER'!O112/$U112)</f>
        <v>#DIV/0!</v>
      </c>
      <c r="P112" s="4" t="e">
        <f>IF('analyses en ug RÉGULIER'!P112="&lt;1",1/2/$U112,'analyses en ug RÉGULIER'!P112/$U112)</f>
        <v>#DIV/0!</v>
      </c>
      <c r="Q112" s="4" t="e">
        <f>IF('analyses en ug RÉGULIER'!Q112="&lt;400",400/2/$U112,'analyses en ug RÉGULIER'!Q112/$U112*1000)</f>
        <v>#DIV/0!</v>
      </c>
      <c r="R112" s="4" t="e">
        <f>IF('analyses en ug RÉGULIER'!R112="&lt;1",1/2/$U112,'analyses en ug RÉGULIER'!R112/$U112)</f>
        <v>#DIV/0!</v>
      </c>
      <c r="S112" s="4" t="e">
        <f>IF('analyses en ug RÉGULIER'!S112="&lt;1",1/2/$U112,'analyses en ug RÉGULIER'!S112/$U112)</f>
        <v>#DIV/0!</v>
      </c>
      <c r="T112" s="2">
        <v>40.776479999999999</v>
      </c>
      <c r="U112">
        <f t="shared" si="1"/>
        <v>0</v>
      </c>
    </row>
    <row r="113" spans="1:21" x14ac:dyDescent="0.3">
      <c r="A113" s="2">
        <f>'analyses en ug RÉGULIER'!A113</f>
        <v>0</v>
      </c>
      <c r="B113" s="2">
        <f>'analyses en ug RÉGULIER'!B113</f>
        <v>0</v>
      </c>
      <c r="C113" s="2">
        <f>'analyses en ug RÉGULIER'!C113</f>
        <v>0</v>
      </c>
      <c r="D113" s="13">
        <f>'analyses en ug RÉGULIER'!D113</f>
        <v>0</v>
      </c>
      <c r="E113" s="3">
        <f>'analyses en ug RÉGULIER'!E113</f>
        <v>0</v>
      </c>
      <c r="F113" s="4" t="e">
        <f>IF('analyses en ug RÉGULIER'!F113="&lt;1",1/2/$U113,'analyses en ug RÉGULIER'!F113/$U113)</f>
        <v>#DIV/0!</v>
      </c>
      <c r="G113" s="10" t="e">
        <f>IF('analyses en ug RÉGULIER'!G113="&lt;1",1/2/$U113,'analyses en ug RÉGULIER'!G113/$U113)</f>
        <v>#DIV/0!</v>
      </c>
      <c r="H113" s="4" t="e">
        <f>IF('analyses en ug RÉGULIER'!H113="&lt;5",5/2/$U113,'analyses en ug RÉGULIER'!H113/$U113)</f>
        <v>#DIV/0!</v>
      </c>
      <c r="I113" s="4" t="e">
        <f>IF('analyses en ug RÉGULIER'!I113="&lt;1",1/2/$U113,'analyses en ug RÉGULIER'!I113/$U113)</f>
        <v>#DIV/0!</v>
      </c>
      <c r="J113" s="38" t="e">
        <f>IF('analyses en ug RÉGULIER'!J113="&lt;1",1/2/$U113,'analyses en ug RÉGULIER'!J113/$U113)</f>
        <v>#DIV/0!</v>
      </c>
      <c r="K113" s="38" t="e">
        <f>IF('analyses en ug RÉGULIER'!K113="&lt;2",2/2/$U113,'analyses en ug RÉGULIER'!K113/$U113)</f>
        <v>#DIV/0!</v>
      </c>
      <c r="L113" s="38">
        <f>'analyses en ug RÉGULIER'!L113</f>
        <v>0</v>
      </c>
      <c r="M113">
        <f>'analyses en ug RÉGULIER'!M113</f>
        <v>0</v>
      </c>
      <c r="N113" s="4" t="e">
        <f>IF('analyses en ug RÉGULIER'!N113="&lt;1000",1000/2/$U113,'analyses en ug RÉGULIER'!N113/$U113)</f>
        <v>#DIV/0!</v>
      </c>
      <c r="O113" s="4" t="e">
        <f>IF('analyses en ug RÉGULIER'!O113="&lt;1",1/2/$U113,'analyses en ug RÉGULIER'!O113/$U113)</f>
        <v>#DIV/0!</v>
      </c>
      <c r="P113" s="4" t="e">
        <f>IF('analyses en ug RÉGULIER'!P113="&lt;1",1/2/$U113,'analyses en ug RÉGULIER'!P113/$U113)</f>
        <v>#DIV/0!</v>
      </c>
      <c r="Q113" s="4" t="e">
        <f>IF('analyses en ug RÉGULIER'!Q113="&lt;400",400/2/$U113,'analyses en ug RÉGULIER'!Q113/$U113*1000)</f>
        <v>#DIV/0!</v>
      </c>
      <c r="R113" s="4" t="e">
        <f>IF('analyses en ug RÉGULIER'!R113="&lt;1",1/2/$U113,'analyses en ug RÉGULIER'!R113/$U113)</f>
        <v>#DIV/0!</v>
      </c>
      <c r="S113" s="4" t="e">
        <f>IF('analyses en ug RÉGULIER'!S113="&lt;1",1/2/$U113,'analyses en ug RÉGULIER'!S113/$U113)</f>
        <v>#DIV/0!</v>
      </c>
      <c r="T113" s="2">
        <v>40.776479999999999</v>
      </c>
      <c r="U113">
        <f t="shared" si="1"/>
        <v>0</v>
      </c>
    </row>
    <row r="114" spans="1:21" x14ac:dyDescent="0.3">
      <c r="A114" s="2">
        <f>'analyses en ug RÉGULIER'!A114</f>
        <v>0</v>
      </c>
      <c r="B114" s="2">
        <f>'analyses en ug RÉGULIER'!B114</f>
        <v>0</v>
      </c>
      <c r="C114" s="2">
        <f>'analyses en ug RÉGULIER'!C114</f>
        <v>0</v>
      </c>
      <c r="D114" s="14">
        <f>'analyses en ug RÉGULIER'!D114</f>
        <v>0</v>
      </c>
      <c r="E114" s="3">
        <f>'analyses en ug RÉGULIER'!E114</f>
        <v>0</v>
      </c>
      <c r="F114" s="4" t="e">
        <f>IF('analyses en ug RÉGULIER'!F114="&lt;1",1/2/$U114,'analyses en ug RÉGULIER'!F114/$U114)</f>
        <v>#DIV/0!</v>
      </c>
      <c r="G114" s="10" t="e">
        <f>IF('analyses en ug RÉGULIER'!G114="&lt;1",1/2/$U114,'analyses en ug RÉGULIER'!G114/$U114)</f>
        <v>#DIV/0!</v>
      </c>
      <c r="H114" s="4" t="e">
        <f>IF('analyses en ug RÉGULIER'!H114="&lt;5",5/2/$U114,'analyses en ug RÉGULIER'!H114/$U114)</f>
        <v>#DIV/0!</v>
      </c>
      <c r="I114" s="4" t="e">
        <f>IF('analyses en ug RÉGULIER'!I114="&lt;1",1/2/$U114,'analyses en ug RÉGULIER'!I114/$U114)</f>
        <v>#DIV/0!</v>
      </c>
      <c r="J114" s="38" t="e">
        <f>IF('analyses en ug RÉGULIER'!J114="&lt;1",1/2/$U114,'analyses en ug RÉGULIER'!J114/$U114)</f>
        <v>#DIV/0!</v>
      </c>
      <c r="K114" s="38" t="e">
        <f>IF('analyses en ug RÉGULIER'!K114="&lt;2",2/2/$U114,'analyses en ug RÉGULIER'!K114/$U114)</f>
        <v>#DIV/0!</v>
      </c>
      <c r="L114" s="38">
        <f>'analyses en ug RÉGULIER'!L114</f>
        <v>0</v>
      </c>
      <c r="M114">
        <f>'analyses en ug RÉGULIER'!M114</f>
        <v>0</v>
      </c>
      <c r="N114" s="4" t="e">
        <f>IF('analyses en ug RÉGULIER'!N114="&lt;1000",1000/2/$U114,'analyses en ug RÉGULIER'!N114/$U114)</f>
        <v>#DIV/0!</v>
      </c>
      <c r="O114" s="4" t="e">
        <f>IF('analyses en ug RÉGULIER'!O114="&lt;1",1/2/$U114,'analyses en ug RÉGULIER'!O114/$U114)</f>
        <v>#DIV/0!</v>
      </c>
      <c r="P114" s="4" t="e">
        <f>IF('analyses en ug RÉGULIER'!P114="&lt;1",1/2/$U114,'analyses en ug RÉGULIER'!P114/$U114)</f>
        <v>#DIV/0!</v>
      </c>
      <c r="Q114" s="4" t="e">
        <f>IF('analyses en ug RÉGULIER'!Q114="&lt;400",400/2/$U114,'analyses en ug RÉGULIER'!Q114/$U114*1000)</f>
        <v>#DIV/0!</v>
      </c>
      <c r="R114" s="4" t="e">
        <f>IF('analyses en ug RÉGULIER'!R114="&lt;1",1/2/$U114,'analyses en ug RÉGULIER'!R114/$U114)</f>
        <v>#DIV/0!</v>
      </c>
      <c r="S114" s="4" t="e">
        <f>IF('analyses en ug RÉGULIER'!S114="&lt;1",1/2/$U114,'analyses en ug RÉGULIER'!S114/$U114)</f>
        <v>#DIV/0!</v>
      </c>
      <c r="T114" s="2">
        <v>40.776479999999999</v>
      </c>
      <c r="U114">
        <f t="shared" si="1"/>
        <v>0</v>
      </c>
    </row>
    <row r="115" spans="1:21" x14ac:dyDescent="0.3">
      <c r="A115" s="2">
        <f>'analyses en ug RÉGULIER'!A115</f>
        <v>0</v>
      </c>
      <c r="B115" s="2">
        <f>'analyses en ug RÉGULIER'!B115</f>
        <v>0</v>
      </c>
      <c r="C115" s="2">
        <f>'analyses en ug RÉGULIER'!C115</f>
        <v>0</v>
      </c>
      <c r="D115" s="14">
        <f>'analyses en ug RÉGULIER'!D115</f>
        <v>0</v>
      </c>
      <c r="E115" s="3">
        <f>'analyses en ug RÉGULIER'!E115</f>
        <v>0</v>
      </c>
      <c r="F115" s="4" t="e">
        <f>IF('analyses en ug RÉGULIER'!F115="&lt;1",1/2/$U115,'analyses en ug RÉGULIER'!F115/$U115)</f>
        <v>#DIV/0!</v>
      </c>
      <c r="G115" s="10" t="e">
        <f>IF('analyses en ug RÉGULIER'!G115="&lt;1",1/2/$U115,'analyses en ug RÉGULIER'!G115/$U115)</f>
        <v>#DIV/0!</v>
      </c>
      <c r="H115" s="4" t="e">
        <f>IF('analyses en ug RÉGULIER'!H115="&lt;5",5/2/$U115,'analyses en ug RÉGULIER'!H115/$U115)</f>
        <v>#DIV/0!</v>
      </c>
      <c r="I115" s="4" t="e">
        <f>IF('analyses en ug RÉGULIER'!I115="&lt;1",1/2/$U115,'analyses en ug RÉGULIER'!I115/$U115)</f>
        <v>#DIV/0!</v>
      </c>
      <c r="J115" s="38" t="e">
        <f>IF('analyses en ug RÉGULIER'!J115="&lt;1",1/2/$U115,'analyses en ug RÉGULIER'!J115/$U115)</f>
        <v>#DIV/0!</v>
      </c>
      <c r="K115" s="38" t="e">
        <f>IF('analyses en ug RÉGULIER'!K115="&lt;2",2/2/$U115,'analyses en ug RÉGULIER'!K115/$U115)</f>
        <v>#DIV/0!</v>
      </c>
      <c r="L115" s="38">
        <f>'analyses en ug RÉGULIER'!L115</f>
        <v>0</v>
      </c>
      <c r="M115">
        <f>'analyses en ug RÉGULIER'!M115</f>
        <v>0</v>
      </c>
      <c r="N115" s="4" t="e">
        <f>IF('analyses en ug RÉGULIER'!N115="&lt;1000",1000/2/$U115,'analyses en ug RÉGULIER'!N115/$U115)</f>
        <v>#DIV/0!</v>
      </c>
      <c r="O115" s="4" t="e">
        <f>IF('analyses en ug RÉGULIER'!O115="&lt;1",1/2/$U115,'analyses en ug RÉGULIER'!O115/$U115)</f>
        <v>#DIV/0!</v>
      </c>
      <c r="P115" s="4" t="e">
        <f>IF('analyses en ug RÉGULIER'!P115="&lt;1",1/2/$U115,'analyses en ug RÉGULIER'!P115/$U115)</f>
        <v>#DIV/0!</v>
      </c>
      <c r="Q115" s="4" t="e">
        <f>IF('analyses en ug RÉGULIER'!Q115="&lt;400",400/2/$U115,'analyses en ug RÉGULIER'!Q115/$U115*1000)</f>
        <v>#DIV/0!</v>
      </c>
      <c r="R115" s="4" t="e">
        <f>IF('analyses en ug RÉGULIER'!R115="&lt;1",1/2/$U115,'analyses en ug RÉGULIER'!R115/$U115)</f>
        <v>#DIV/0!</v>
      </c>
      <c r="S115" s="4" t="e">
        <f>IF('analyses en ug RÉGULIER'!S115="&lt;1",1/2/$U115,'analyses en ug RÉGULIER'!S115/$U115)</f>
        <v>#DIV/0!</v>
      </c>
      <c r="T115" s="2">
        <v>40.776479999999999</v>
      </c>
      <c r="U115">
        <f t="shared" si="1"/>
        <v>0</v>
      </c>
    </row>
    <row r="116" spans="1:21" x14ac:dyDescent="0.3">
      <c r="A116" s="2">
        <f>'analyses en ug RÉGULIER'!A116</f>
        <v>0</v>
      </c>
      <c r="B116" s="2">
        <f>'analyses en ug RÉGULIER'!B116</f>
        <v>0</v>
      </c>
      <c r="C116" s="2">
        <f>'analyses en ug RÉGULIER'!C116</f>
        <v>0</v>
      </c>
      <c r="D116" s="13">
        <f>'analyses en ug RÉGULIER'!D116</f>
        <v>0</v>
      </c>
      <c r="E116" s="3">
        <f>'analyses en ug RÉGULIER'!E116</f>
        <v>0</v>
      </c>
      <c r="F116" s="4" t="e">
        <f>IF('analyses en ug RÉGULIER'!F116="&lt;1",1/2/$U116,'analyses en ug RÉGULIER'!F116/$U116)</f>
        <v>#DIV/0!</v>
      </c>
      <c r="G116" s="10" t="e">
        <f>IF('analyses en ug RÉGULIER'!G116="&lt;1",1/2/$U116,'analyses en ug RÉGULIER'!G116/$U116)</f>
        <v>#DIV/0!</v>
      </c>
      <c r="H116" s="4" t="e">
        <f>IF('analyses en ug RÉGULIER'!H116="&lt;5",5/2/$U116,'analyses en ug RÉGULIER'!H116/$U116)</f>
        <v>#DIV/0!</v>
      </c>
      <c r="I116" s="4" t="e">
        <f>IF('analyses en ug RÉGULIER'!I116="&lt;1",1/2/$U116,'analyses en ug RÉGULIER'!I116/$U116)</f>
        <v>#DIV/0!</v>
      </c>
      <c r="J116" s="38" t="e">
        <f>IF('analyses en ug RÉGULIER'!J116="&lt;1",1/2/$U116,'analyses en ug RÉGULIER'!J116/$U116)</f>
        <v>#DIV/0!</v>
      </c>
      <c r="K116" s="38" t="e">
        <f>IF('analyses en ug RÉGULIER'!K116="&lt;2",2/2/$U116,'analyses en ug RÉGULIER'!K116/$U116)</f>
        <v>#DIV/0!</v>
      </c>
      <c r="L116" s="38">
        <f>'analyses en ug RÉGULIER'!L116</f>
        <v>0</v>
      </c>
      <c r="M116">
        <f>'analyses en ug RÉGULIER'!M116</f>
        <v>0</v>
      </c>
      <c r="N116" s="4" t="e">
        <f>IF('analyses en ug RÉGULIER'!N116="&lt;1000",1000/2/$U116,'analyses en ug RÉGULIER'!N116/$U116)</f>
        <v>#DIV/0!</v>
      </c>
      <c r="O116" s="4" t="e">
        <f>IF('analyses en ug RÉGULIER'!O116="&lt;1",1/2/$U116,'analyses en ug RÉGULIER'!O116/$U116)</f>
        <v>#DIV/0!</v>
      </c>
      <c r="P116" s="4" t="e">
        <f>IF('analyses en ug RÉGULIER'!P116="&lt;1",1/2/$U116,'analyses en ug RÉGULIER'!P116/$U116)</f>
        <v>#DIV/0!</v>
      </c>
      <c r="Q116" s="4" t="e">
        <f>IF('analyses en ug RÉGULIER'!Q116="&lt;400",400/2/$U116,'analyses en ug RÉGULIER'!Q116/$U116*1000)</f>
        <v>#DIV/0!</v>
      </c>
      <c r="R116" s="4" t="e">
        <f>IF('analyses en ug RÉGULIER'!R116="&lt;1",1/2/$U116,'analyses en ug RÉGULIER'!R116/$U116)</f>
        <v>#DIV/0!</v>
      </c>
      <c r="S116" s="4" t="e">
        <f>IF('analyses en ug RÉGULIER'!S116="&lt;1",1/2/$U116,'analyses en ug RÉGULIER'!S116/$U116)</f>
        <v>#DIV/0!</v>
      </c>
      <c r="T116" s="2">
        <v>40.776479999999999</v>
      </c>
      <c r="U116">
        <f t="shared" si="1"/>
        <v>0</v>
      </c>
    </row>
    <row r="117" spans="1:21" x14ac:dyDescent="0.3">
      <c r="A117" s="2">
        <f>'analyses en ug RÉGULIER'!A117</f>
        <v>0</v>
      </c>
      <c r="B117" s="2">
        <f>'analyses en ug RÉGULIER'!B117</f>
        <v>0</v>
      </c>
      <c r="C117" s="2">
        <f>'analyses en ug RÉGULIER'!C117</f>
        <v>0</v>
      </c>
      <c r="D117" s="37">
        <f>'analyses en ug RÉGULIER'!D117</f>
        <v>0</v>
      </c>
      <c r="E117" s="3">
        <f>'analyses en ug RÉGULIER'!E117</f>
        <v>0</v>
      </c>
      <c r="F117" s="4" t="e">
        <f>IF('analyses en ug RÉGULIER'!F117="&lt;1",1/2/$U117,'analyses en ug RÉGULIER'!F117/$U117)</f>
        <v>#DIV/0!</v>
      </c>
      <c r="G117" s="10" t="e">
        <f>IF('analyses en ug RÉGULIER'!G117="&lt;1",1/2/$U117,'analyses en ug RÉGULIER'!G117/$U117)</f>
        <v>#DIV/0!</v>
      </c>
      <c r="H117" s="4" t="e">
        <f>IF('analyses en ug RÉGULIER'!H117="&lt;5",5/2/$U117,'analyses en ug RÉGULIER'!H117/$U117)</f>
        <v>#DIV/0!</v>
      </c>
      <c r="I117" s="4" t="e">
        <f>IF('analyses en ug RÉGULIER'!I117="&lt;1",1/2/$U117,'analyses en ug RÉGULIER'!I117/$U117)</f>
        <v>#DIV/0!</v>
      </c>
      <c r="J117" s="38" t="e">
        <f>IF('analyses en ug RÉGULIER'!J117="&lt;1",1/2/$U117,'analyses en ug RÉGULIER'!J117/$U117)</f>
        <v>#DIV/0!</v>
      </c>
      <c r="K117" s="38" t="e">
        <f>IF('analyses en ug RÉGULIER'!K117="&lt;2",2/2/$U117,'analyses en ug RÉGULIER'!K117/$U117)</f>
        <v>#DIV/0!</v>
      </c>
      <c r="L117" s="38">
        <f>'analyses en ug RÉGULIER'!L117</f>
        <v>0</v>
      </c>
      <c r="M117">
        <f>'analyses en ug RÉGULIER'!M117</f>
        <v>0</v>
      </c>
      <c r="N117" s="4" t="e">
        <f>IF('analyses en ug RÉGULIER'!N117="&lt;1000",1000/2/$U117,'analyses en ug RÉGULIER'!N117/$U117)</f>
        <v>#DIV/0!</v>
      </c>
      <c r="O117" s="4" t="e">
        <f>IF('analyses en ug RÉGULIER'!O117="&lt;1",1/2/$U117,'analyses en ug RÉGULIER'!O117/$U117)</f>
        <v>#DIV/0!</v>
      </c>
      <c r="P117" s="4" t="e">
        <f>IF('analyses en ug RÉGULIER'!P117="&lt;1",1/2/$U117,'analyses en ug RÉGULIER'!P117/$U117)</f>
        <v>#DIV/0!</v>
      </c>
      <c r="Q117" s="4" t="e">
        <f>IF('analyses en ug RÉGULIER'!Q117="&lt;400",400/2/$U117,'analyses en ug RÉGULIER'!Q117/$U117*1000)</f>
        <v>#DIV/0!</v>
      </c>
      <c r="R117" s="4" t="e">
        <f>IF('analyses en ug RÉGULIER'!R117="&lt;1",1/2/$U117,'analyses en ug RÉGULIER'!R117/$U117)</f>
        <v>#DIV/0!</v>
      </c>
      <c r="S117" s="4" t="e">
        <f>IF('analyses en ug RÉGULIER'!S117="&lt;1",1/2/$U117,'analyses en ug RÉGULIER'!S117/$U117)</f>
        <v>#DIV/0!</v>
      </c>
      <c r="T117" s="2">
        <v>40.776479999999999</v>
      </c>
      <c r="U117">
        <f t="shared" si="1"/>
        <v>0</v>
      </c>
    </row>
    <row r="118" spans="1:21" x14ac:dyDescent="0.3">
      <c r="A118" s="2">
        <f>'analyses en ug RÉGULIER'!A118</f>
        <v>0</v>
      </c>
      <c r="B118" s="2">
        <f>'analyses en ug RÉGULIER'!B118</f>
        <v>0</v>
      </c>
      <c r="C118" s="2">
        <f>'analyses en ug RÉGULIER'!C118</f>
        <v>0</v>
      </c>
      <c r="D118" s="14">
        <f>'analyses en ug RÉGULIER'!D118</f>
        <v>0</v>
      </c>
      <c r="E118" s="3">
        <f>'analyses en ug RÉGULIER'!E118</f>
        <v>0</v>
      </c>
      <c r="F118" s="4" t="e">
        <f>IF('analyses en ug RÉGULIER'!F118="&lt;1",1/2/$U118,'analyses en ug RÉGULIER'!F118/$U118)</f>
        <v>#DIV/0!</v>
      </c>
      <c r="G118" s="10" t="e">
        <f>IF('analyses en ug RÉGULIER'!G118="&lt;1",1/2/$U118,'analyses en ug RÉGULIER'!G118/$U118)</f>
        <v>#DIV/0!</v>
      </c>
      <c r="H118" s="4" t="e">
        <f>IF('analyses en ug RÉGULIER'!H118="&lt;5",5/2/$U118,'analyses en ug RÉGULIER'!H118/$U118)</f>
        <v>#DIV/0!</v>
      </c>
      <c r="I118" s="4" t="e">
        <f>IF('analyses en ug RÉGULIER'!I118="&lt;1",1/2/$U118,'analyses en ug RÉGULIER'!I118/$U118)</f>
        <v>#DIV/0!</v>
      </c>
      <c r="J118" s="38" t="e">
        <f>IF('analyses en ug RÉGULIER'!J118="&lt;1",1/2/$U118,'analyses en ug RÉGULIER'!J118/$U118)</f>
        <v>#DIV/0!</v>
      </c>
      <c r="K118" s="38" t="e">
        <f>IF('analyses en ug RÉGULIER'!K118="&lt;2",2/2/$U118,'analyses en ug RÉGULIER'!K118/$U118)</f>
        <v>#DIV/0!</v>
      </c>
      <c r="L118" s="38">
        <f>'analyses en ug RÉGULIER'!L118</f>
        <v>0</v>
      </c>
      <c r="M118">
        <f>'analyses en ug RÉGULIER'!M118</f>
        <v>0</v>
      </c>
      <c r="N118" s="4" t="e">
        <f>IF('analyses en ug RÉGULIER'!N118="&lt;1000",1000/2/$U118,'analyses en ug RÉGULIER'!N118/$U118)</f>
        <v>#DIV/0!</v>
      </c>
      <c r="O118" s="4" t="e">
        <f>IF('analyses en ug RÉGULIER'!O118="&lt;1",1/2/$U118,'analyses en ug RÉGULIER'!O118/$U118)</f>
        <v>#DIV/0!</v>
      </c>
      <c r="P118" s="4" t="e">
        <f>IF('analyses en ug RÉGULIER'!P118="&lt;1",1/2/$U118,'analyses en ug RÉGULIER'!P118/$U118)</f>
        <v>#DIV/0!</v>
      </c>
      <c r="Q118" s="4" t="e">
        <f>IF('analyses en ug RÉGULIER'!Q118="&lt;400",400/2/$U118,'analyses en ug RÉGULIER'!Q118/$U118*1000)</f>
        <v>#DIV/0!</v>
      </c>
      <c r="R118" s="4" t="e">
        <f>IF('analyses en ug RÉGULIER'!R118="&lt;1",1/2/$U118,'analyses en ug RÉGULIER'!R118/$U118)</f>
        <v>#DIV/0!</v>
      </c>
      <c r="S118" s="4" t="e">
        <f>IF('analyses en ug RÉGULIER'!S118="&lt;1",1/2/$U118,'analyses en ug RÉGULIER'!S118/$U118)</f>
        <v>#DIV/0!</v>
      </c>
      <c r="T118" s="2">
        <v>40.776479999999999</v>
      </c>
      <c r="U118">
        <f t="shared" si="1"/>
        <v>0</v>
      </c>
    </row>
    <row r="119" spans="1:21" x14ac:dyDescent="0.3">
      <c r="A119" s="2">
        <f>'analyses en ug RÉGULIER'!A119</f>
        <v>0</v>
      </c>
      <c r="B119" s="2">
        <f>'analyses en ug RÉGULIER'!B119</f>
        <v>0</v>
      </c>
      <c r="C119" s="2">
        <f>'analyses en ug RÉGULIER'!C119</f>
        <v>0</v>
      </c>
      <c r="D119" s="13">
        <f>'analyses en ug RÉGULIER'!D119</f>
        <v>0</v>
      </c>
      <c r="E119" s="3">
        <f>'analyses en ug RÉGULIER'!E119</f>
        <v>0</v>
      </c>
      <c r="F119" s="4" t="e">
        <f>IF('analyses en ug RÉGULIER'!F119="&lt;1",1/2/$U119,'analyses en ug RÉGULIER'!F119/$U119)</f>
        <v>#DIV/0!</v>
      </c>
      <c r="G119" s="10" t="e">
        <f>IF('analyses en ug RÉGULIER'!G119="&lt;1",1/2/$U119,'analyses en ug RÉGULIER'!G119/$U119)</f>
        <v>#DIV/0!</v>
      </c>
      <c r="H119" s="4" t="e">
        <f>IF('analyses en ug RÉGULIER'!H119="&lt;5",5/2/$U119,'analyses en ug RÉGULIER'!H119/$U119)</f>
        <v>#DIV/0!</v>
      </c>
      <c r="I119" s="4" t="e">
        <f>IF('analyses en ug RÉGULIER'!I119="&lt;1",1/2/$U119,'analyses en ug RÉGULIER'!I119/$U119)</f>
        <v>#DIV/0!</v>
      </c>
      <c r="J119" s="38" t="e">
        <f>IF('analyses en ug RÉGULIER'!J119="&lt;1",1/2/$U119,'analyses en ug RÉGULIER'!J119/$U119)</f>
        <v>#DIV/0!</v>
      </c>
      <c r="K119" s="38" t="e">
        <f>IF('analyses en ug RÉGULIER'!K119="&lt;2",2/2/$U119,'analyses en ug RÉGULIER'!K119/$U119)</f>
        <v>#DIV/0!</v>
      </c>
      <c r="L119" s="38">
        <f>'analyses en ug RÉGULIER'!L119</f>
        <v>0</v>
      </c>
      <c r="M119">
        <f>'analyses en ug RÉGULIER'!M119</f>
        <v>0</v>
      </c>
      <c r="N119" s="4" t="e">
        <f>IF('analyses en ug RÉGULIER'!N119="&lt;1000",1000/2/$U119,'analyses en ug RÉGULIER'!N119/$U119)</f>
        <v>#DIV/0!</v>
      </c>
      <c r="O119" s="4" t="e">
        <f>IF('analyses en ug RÉGULIER'!O119="&lt;1",1/2/$U119,'analyses en ug RÉGULIER'!O119/$U119)</f>
        <v>#DIV/0!</v>
      </c>
      <c r="P119" s="4" t="e">
        <f>IF('analyses en ug RÉGULIER'!P119="&lt;1",1/2/$U119,'analyses en ug RÉGULIER'!P119/$U119)</f>
        <v>#DIV/0!</v>
      </c>
      <c r="Q119" s="4" t="e">
        <f>IF('analyses en ug RÉGULIER'!Q119="&lt;400",400/2/$U119,'analyses en ug RÉGULIER'!Q119/$U119*1000)</f>
        <v>#DIV/0!</v>
      </c>
      <c r="R119" s="4" t="e">
        <f>IF('analyses en ug RÉGULIER'!R119="&lt;1",1/2/$U119,'analyses en ug RÉGULIER'!R119/$U119)</f>
        <v>#DIV/0!</v>
      </c>
      <c r="S119" s="4" t="e">
        <f>IF('analyses en ug RÉGULIER'!S119="&lt;1",1/2/$U119,'analyses en ug RÉGULIER'!S119/$U119)</f>
        <v>#DIV/0!</v>
      </c>
      <c r="T119" s="2">
        <v>40.776479999999999</v>
      </c>
      <c r="U119">
        <f t="shared" si="1"/>
        <v>0</v>
      </c>
    </row>
    <row r="120" spans="1:21" x14ac:dyDescent="0.3">
      <c r="A120" s="2">
        <f>'analyses en ug RÉGULIER'!A120</f>
        <v>0</v>
      </c>
      <c r="B120" s="2">
        <f>'analyses en ug RÉGULIER'!B120</f>
        <v>0</v>
      </c>
      <c r="C120" s="2">
        <f>'analyses en ug RÉGULIER'!C120</f>
        <v>0</v>
      </c>
      <c r="D120" s="37">
        <f>'analyses en ug RÉGULIER'!D120</f>
        <v>0</v>
      </c>
      <c r="E120" s="3">
        <f>'analyses en ug RÉGULIER'!E120</f>
        <v>0</v>
      </c>
      <c r="F120" s="4" t="e">
        <f>IF('analyses en ug RÉGULIER'!F120="&lt;1",1/2/$U120,'analyses en ug RÉGULIER'!F120/$U120)</f>
        <v>#DIV/0!</v>
      </c>
      <c r="G120" s="10" t="e">
        <f>IF('analyses en ug RÉGULIER'!G120="&lt;1",1/2/$U120,'analyses en ug RÉGULIER'!G120/$U120)</f>
        <v>#DIV/0!</v>
      </c>
      <c r="H120" s="4" t="e">
        <f>IF('analyses en ug RÉGULIER'!H120="&lt;5",5/2/$U120,'analyses en ug RÉGULIER'!H120/$U120)</f>
        <v>#DIV/0!</v>
      </c>
      <c r="I120" s="4" t="e">
        <f>IF('analyses en ug RÉGULIER'!I120="&lt;1",1/2/$U120,'analyses en ug RÉGULIER'!I120/$U120)</f>
        <v>#DIV/0!</v>
      </c>
      <c r="J120" s="38" t="e">
        <f>IF('analyses en ug RÉGULIER'!J120="&lt;1",1/2/$U120,'analyses en ug RÉGULIER'!J120/$U120)</f>
        <v>#DIV/0!</v>
      </c>
      <c r="K120" s="38" t="e">
        <f>IF('analyses en ug RÉGULIER'!K120="&lt;2",2/2/$U120,'analyses en ug RÉGULIER'!K120/$U120)</f>
        <v>#DIV/0!</v>
      </c>
      <c r="L120" s="38">
        <f>'analyses en ug RÉGULIER'!L120</f>
        <v>0</v>
      </c>
      <c r="M120">
        <f>'analyses en ug RÉGULIER'!M120</f>
        <v>0</v>
      </c>
      <c r="N120" s="4" t="e">
        <f>IF('analyses en ug RÉGULIER'!N120="&lt;1000",1000/2/$U120,'analyses en ug RÉGULIER'!N120/$U120)</f>
        <v>#DIV/0!</v>
      </c>
      <c r="O120" s="4" t="e">
        <f>IF('analyses en ug RÉGULIER'!O120="&lt;1",1/2/$U120,'analyses en ug RÉGULIER'!O120/$U120)</f>
        <v>#DIV/0!</v>
      </c>
      <c r="P120" s="4" t="e">
        <f>IF('analyses en ug RÉGULIER'!P120="&lt;1",1/2/$U120,'analyses en ug RÉGULIER'!P120/$U120)</f>
        <v>#DIV/0!</v>
      </c>
      <c r="Q120" s="4" t="e">
        <f>IF('analyses en ug RÉGULIER'!Q120="&lt;400",400/2/$U120,'analyses en ug RÉGULIER'!Q120/$U120*1000)</f>
        <v>#DIV/0!</v>
      </c>
      <c r="R120" s="4" t="e">
        <f>IF('analyses en ug RÉGULIER'!R120="&lt;1",1/2/$U120,'analyses en ug RÉGULIER'!R120/$U120)</f>
        <v>#DIV/0!</v>
      </c>
      <c r="S120" s="4" t="e">
        <f>IF('analyses en ug RÉGULIER'!S120="&lt;1",1/2/$U120,'analyses en ug RÉGULIER'!S120/$U120)</f>
        <v>#DIV/0!</v>
      </c>
      <c r="T120" s="2">
        <v>40.776479999999999</v>
      </c>
      <c r="U120">
        <f t="shared" si="1"/>
        <v>0</v>
      </c>
    </row>
    <row r="121" spans="1:21" x14ac:dyDescent="0.3">
      <c r="A121" s="2">
        <f>'analyses en ug RÉGULIER'!A121</f>
        <v>0</v>
      </c>
      <c r="B121" s="2">
        <f>'analyses en ug RÉGULIER'!B121</f>
        <v>0</v>
      </c>
      <c r="C121" s="2">
        <f>'analyses en ug RÉGULIER'!C121</f>
        <v>0</v>
      </c>
      <c r="D121" s="14">
        <f>'analyses en ug RÉGULIER'!D121</f>
        <v>0</v>
      </c>
      <c r="E121" s="3">
        <f>'analyses en ug RÉGULIER'!E121</f>
        <v>0</v>
      </c>
      <c r="F121" s="4" t="e">
        <f>IF('analyses en ug RÉGULIER'!F121="&lt;1",1/2/$U121,'analyses en ug RÉGULIER'!F121/$U121)</f>
        <v>#DIV/0!</v>
      </c>
      <c r="G121" s="10" t="e">
        <f>IF('analyses en ug RÉGULIER'!G121="&lt;1",1/2/$U121,'analyses en ug RÉGULIER'!G121/$U121)</f>
        <v>#DIV/0!</v>
      </c>
      <c r="H121" s="4" t="e">
        <f>IF('analyses en ug RÉGULIER'!H121="&lt;5",5/2/$U121,'analyses en ug RÉGULIER'!H121/$U121)</f>
        <v>#DIV/0!</v>
      </c>
      <c r="I121" s="4" t="e">
        <f>IF('analyses en ug RÉGULIER'!I121="&lt;1",1/2/$U121,'analyses en ug RÉGULIER'!I121/$U121)</f>
        <v>#DIV/0!</v>
      </c>
      <c r="J121" s="38" t="e">
        <f>IF('analyses en ug RÉGULIER'!J121="&lt;1",1/2/$U121,'analyses en ug RÉGULIER'!J121/$U121)</f>
        <v>#DIV/0!</v>
      </c>
      <c r="K121" s="38" t="e">
        <f>IF('analyses en ug RÉGULIER'!K121="&lt;2",2/2/$U121,'analyses en ug RÉGULIER'!K121/$U121)</f>
        <v>#DIV/0!</v>
      </c>
      <c r="L121" s="38">
        <f>'analyses en ug RÉGULIER'!L121</f>
        <v>0</v>
      </c>
      <c r="M121">
        <f>'analyses en ug RÉGULIER'!M121</f>
        <v>0</v>
      </c>
      <c r="N121" s="4" t="e">
        <f>IF('analyses en ug RÉGULIER'!N121="&lt;1000",1000/2/$U121,'analyses en ug RÉGULIER'!N121/$U121)</f>
        <v>#DIV/0!</v>
      </c>
      <c r="O121" s="4" t="e">
        <f>IF('analyses en ug RÉGULIER'!O121="&lt;1",1/2/$U121,'analyses en ug RÉGULIER'!O121/$U121)</f>
        <v>#DIV/0!</v>
      </c>
      <c r="P121" s="4" t="e">
        <f>IF('analyses en ug RÉGULIER'!P121="&lt;1",1/2/$U121,'analyses en ug RÉGULIER'!P121/$U121)</f>
        <v>#DIV/0!</v>
      </c>
      <c r="Q121" s="4" t="e">
        <f>IF('analyses en ug RÉGULIER'!Q121="&lt;400",400/2/$U121,'analyses en ug RÉGULIER'!Q121/$U121*1000)</f>
        <v>#DIV/0!</v>
      </c>
      <c r="R121" s="4" t="e">
        <f>IF('analyses en ug RÉGULIER'!R121="&lt;1",1/2/$U121,'analyses en ug RÉGULIER'!R121/$U121)</f>
        <v>#DIV/0!</v>
      </c>
      <c r="S121" s="4" t="e">
        <f>IF('analyses en ug RÉGULIER'!S121="&lt;1",1/2/$U121,'analyses en ug RÉGULIER'!S121/$U121)</f>
        <v>#DIV/0!</v>
      </c>
      <c r="T121" s="2">
        <v>40.776479999999999</v>
      </c>
      <c r="U121">
        <f t="shared" si="1"/>
        <v>0</v>
      </c>
    </row>
    <row r="122" spans="1:21" x14ac:dyDescent="0.3">
      <c r="A122" s="2">
        <f>'analyses en ug RÉGULIER'!A122</f>
        <v>0</v>
      </c>
      <c r="B122" s="2">
        <f>'analyses en ug RÉGULIER'!B122</f>
        <v>0</v>
      </c>
      <c r="C122" s="2">
        <f>'analyses en ug RÉGULIER'!C122</f>
        <v>0</v>
      </c>
      <c r="D122" s="13">
        <f>'analyses en ug RÉGULIER'!D122</f>
        <v>0</v>
      </c>
      <c r="E122" s="3">
        <f>'analyses en ug RÉGULIER'!E122</f>
        <v>0</v>
      </c>
      <c r="F122" s="4" t="e">
        <f>IF('analyses en ug RÉGULIER'!F122="&lt;1",1/2/$U122,'analyses en ug RÉGULIER'!F122/$U122)</f>
        <v>#DIV/0!</v>
      </c>
      <c r="G122" s="10" t="e">
        <f>IF('analyses en ug RÉGULIER'!G122="&lt;1",1/2/$U122,'analyses en ug RÉGULIER'!G122/$U122)</f>
        <v>#DIV/0!</v>
      </c>
      <c r="H122" s="4" t="e">
        <f>IF('analyses en ug RÉGULIER'!H122="&lt;5",5/2/$U122,'analyses en ug RÉGULIER'!H122/$U122)</f>
        <v>#DIV/0!</v>
      </c>
      <c r="I122" s="4" t="e">
        <f>IF('analyses en ug RÉGULIER'!I122="&lt;1",1/2/$U122,'analyses en ug RÉGULIER'!I122/$U122)</f>
        <v>#DIV/0!</v>
      </c>
      <c r="J122" s="38" t="e">
        <f>IF('analyses en ug RÉGULIER'!J122="&lt;1",1/2/$U122,'analyses en ug RÉGULIER'!J122/$U122)</f>
        <v>#DIV/0!</v>
      </c>
      <c r="K122" s="38" t="e">
        <f>IF('analyses en ug RÉGULIER'!K122="&lt;4",4/2/$U122,'analyses en ug RÉGULIER'!K122/$U122)</f>
        <v>#DIV/0!</v>
      </c>
      <c r="L122" s="38">
        <f>'analyses en ug RÉGULIER'!L122</f>
        <v>0</v>
      </c>
      <c r="M122">
        <f>'analyses en ug RÉGULIER'!M122</f>
        <v>0</v>
      </c>
      <c r="N122" s="4" t="e">
        <f>IF('analyses en ug RÉGULIER'!N122="&lt;1000",1000/2/$U122,'analyses en ug RÉGULIER'!N122/$U122)</f>
        <v>#DIV/0!</v>
      </c>
      <c r="O122" s="4" t="e">
        <f>IF('analyses en ug RÉGULIER'!O122="&lt;1",1/2/$U122,'analyses en ug RÉGULIER'!O122/$U122)</f>
        <v>#DIV/0!</v>
      </c>
      <c r="P122" s="4" t="e">
        <f>IF('analyses en ug RÉGULIER'!P122="&lt;1",1/2/$U122,'analyses en ug RÉGULIER'!P122/$U122)</f>
        <v>#DIV/0!</v>
      </c>
      <c r="Q122" s="4" t="e">
        <f>IF('analyses en ug RÉGULIER'!Q122="&lt;400",400/2/$U122,'analyses en ug RÉGULIER'!Q122/$U122*1000)</f>
        <v>#DIV/0!</v>
      </c>
      <c r="R122" s="4" t="e">
        <f>IF('analyses en ug RÉGULIER'!R122="&lt;1",1/2/$U122,'analyses en ug RÉGULIER'!R122/$U122)</f>
        <v>#DIV/0!</v>
      </c>
      <c r="S122" s="4" t="e">
        <f>IF('analyses en ug RÉGULIER'!S122="&lt;1",1/2/$U122,'analyses en ug RÉGULIER'!S122/$U122)</f>
        <v>#DIV/0!</v>
      </c>
      <c r="T122" s="2">
        <v>40.776479999999999</v>
      </c>
      <c r="U122">
        <f t="shared" si="1"/>
        <v>0</v>
      </c>
    </row>
    <row r="123" spans="1:21" x14ac:dyDescent="0.3">
      <c r="A123" s="2">
        <f>'analyses en ug RÉGULIER'!A123</f>
        <v>0</v>
      </c>
      <c r="B123" s="2">
        <f>'analyses en ug RÉGULIER'!B123</f>
        <v>0</v>
      </c>
      <c r="C123" s="2">
        <f>'analyses en ug RÉGULIER'!C123</f>
        <v>0</v>
      </c>
      <c r="D123" s="37">
        <f>'analyses en ug RÉGULIER'!D123</f>
        <v>0</v>
      </c>
      <c r="E123" s="3">
        <f>'analyses en ug RÉGULIER'!E123</f>
        <v>0</v>
      </c>
      <c r="F123" s="4" t="e">
        <f>IF('analyses en ug RÉGULIER'!F123="&lt;1",1/2/$U123,'analyses en ug RÉGULIER'!F123/$U123)</f>
        <v>#DIV/0!</v>
      </c>
      <c r="G123" s="10" t="e">
        <f>IF('analyses en ug RÉGULIER'!G123="&lt;1",1/2/$U123,'analyses en ug RÉGULIER'!G123/$U123)</f>
        <v>#DIV/0!</v>
      </c>
      <c r="H123" s="4" t="e">
        <f>IF('analyses en ug RÉGULIER'!H123="&lt;5",5/2/$U123,'analyses en ug RÉGULIER'!H123/$U123)</f>
        <v>#DIV/0!</v>
      </c>
      <c r="I123" s="4" t="e">
        <f>IF('analyses en ug RÉGULIER'!I123="&lt;1",1/2/$U123,'analyses en ug RÉGULIER'!I123/$U123)</f>
        <v>#DIV/0!</v>
      </c>
      <c r="J123" s="38" t="e">
        <f>IF('analyses en ug RÉGULIER'!J123="&lt;1",1/2/$U123,'analyses en ug RÉGULIER'!J123/$U123)</f>
        <v>#DIV/0!</v>
      </c>
      <c r="K123" s="38" t="e">
        <f>IF('analyses en ug RÉGULIER'!K123="&lt;2",2/2/$U123,'analyses en ug RÉGULIER'!K123/$U123)</f>
        <v>#DIV/0!</v>
      </c>
      <c r="L123" s="38">
        <f>'analyses en ug RÉGULIER'!L123</f>
        <v>0</v>
      </c>
      <c r="M123">
        <f>'analyses en ug RÉGULIER'!M123</f>
        <v>0</v>
      </c>
      <c r="N123" s="4" t="e">
        <f>IF('analyses en ug RÉGULIER'!N123="&lt;1000",1000/2/$U123,'analyses en ug RÉGULIER'!N123/$U123)</f>
        <v>#DIV/0!</v>
      </c>
      <c r="O123" s="4" t="e">
        <f>IF('analyses en ug RÉGULIER'!O123="&lt;1",1/2/$U123,'analyses en ug RÉGULIER'!O123/$U123)</f>
        <v>#DIV/0!</v>
      </c>
      <c r="P123" s="4" t="e">
        <f>IF('analyses en ug RÉGULIER'!P123="&lt;1",1/2/$U123,'analyses en ug RÉGULIER'!P123/$U123)</f>
        <v>#DIV/0!</v>
      </c>
      <c r="Q123" s="4" t="e">
        <f>IF('analyses en ug RÉGULIER'!Q123="&lt;400",400/2/$U123,'analyses en ug RÉGULIER'!Q123/$U123*1000)</f>
        <v>#DIV/0!</v>
      </c>
      <c r="R123" s="4" t="e">
        <f>IF('analyses en ug RÉGULIER'!R123="&lt;1",1/2/$U123,'analyses en ug RÉGULIER'!R123/$U123)</f>
        <v>#DIV/0!</v>
      </c>
      <c r="S123" s="4" t="e">
        <f>IF('analyses en ug RÉGULIER'!S123="&lt;1",1/2/$U123,'analyses en ug RÉGULIER'!S123/$U123)</f>
        <v>#DIV/0!</v>
      </c>
      <c r="T123" s="2">
        <v>40.776479999999999</v>
      </c>
      <c r="U123">
        <f t="shared" si="1"/>
        <v>0</v>
      </c>
    </row>
    <row r="124" spans="1:21" x14ac:dyDescent="0.3">
      <c r="A124" s="2">
        <f>'analyses en ug RÉGULIER'!A124</f>
        <v>0</v>
      </c>
      <c r="B124" s="2">
        <f>'analyses en ug RÉGULIER'!B124</f>
        <v>0</v>
      </c>
      <c r="C124" s="2">
        <f>'analyses en ug RÉGULIER'!C124</f>
        <v>0</v>
      </c>
      <c r="D124" s="14">
        <f>'analyses en ug RÉGULIER'!D124</f>
        <v>0</v>
      </c>
      <c r="E124" s="3">
        <f>'analyses en ug RÉGULIER'!E124</f>
        <v>0</v>
      </c>
      <c r="F124" s="4" t="e">
        <f>IF('analyses en ug RÉGULIER'!F124="&lt;1",1/2/$U124,'analyses en ug RÉGULIER'!F124/$U124)</f>
        <v>#DIV/0!</v>
      </c>
      <c r="G124" s="10" t="e">
        <f>IF('analyses en ug RÉGULIER'!G124="&lt;1",1/2/$U124,'analyses en ug RÉGULIER'!G124/$U124)</f>
        <v>#DIV/0!</v>
      </c>
      <c r="H124" s="4" t="e">
        <f>IF('analyses en ug RÉGULIER'!H124="&lt;5",5/2/$U124,'analyses en ug RÉGULIER'!H124/$U124)</f>
        <v>#DIV/0!</v>
      </c>
      <c r="I124" s="4" t="e">
        <f>IF('analyses en ug RÉGULIER'!I124="&lt;1",1/2/$U124,'analyses en ug RÉGULIER'!I124/$U124)</f>
        <v>#DIV/0!</v>
      </c>
      <c r="J124" s="38" t="e">
        <f>IF('analyses en ug RÉGULIER'!J124="&lt;1",1/2/$U124,'analyses en ug RÉGULIER'!J124/$U124)</f>
        <v>#DIV/0!</v>
      </c>
      <c r="K124" s="38" t="e">
        <f>IF('analyses en ug RÉGULIER'!K124="&lt;2",2/2/$U124,'analyses en ug RÉGULIER'!K124/$U124)</f>
        <v>#DIV/0!</v>
      </c>
      <c r="L124" s="38">
        <f>'analyses en ug RÉGULIER'!L124</f>
        <v>0</v>
      </c>
      <c r="M124">
        <f>'analyses en ug RÉGULIER'!M124</f>
        <v>0</v>
      </c>
      <c r="N124" s="4" t="e">
        <f>IF('analyses en ug RÉGULIER'!N124="&lt;1000",1000/2/$U124,'analyses en ug RÉGULIER'!N124/$U124)</f>
        <v>#DIV/0!</v>
      </c>
      <c r="O124" s="4" t="e">
        <f>IF('analyses en ug RÉGULIER'!O124="&lt;1",1/2/$U124,'analyses en ug RÉGULIER'!O124/$U124)</f>
        <v>#DIV/0!</v>
      </c>
      <c r="P124" s="4" t="e">
        <f>IF('analyses en ug RÉGULIER'!P124="&lt;1",1/2/$U124,'analyses en ug RÉGULIER'!P124/$U124)</f>
        <v>#DIV/0!</v>
      </c>
      <c r="Q124" s="4" t="e">
        <f>IF('analyses en ug RÉGULIER'!Q124="&lt;400",400/2/$U124,'analyses en ug RÉGULIER'!Q124/$U124*1000)</f>
        <v>#DIV/0!</v>
      </c>
      <c r="R124" s="4" t="e">
        <f>IF('analyses en ug RÉGULIER'!R124="&lt;1",1/2/$U124,'analyses en ug RÉGULIER'!R124/$U124)</f>
        <v>#DIV/0!</v>
      </c>
      <c r="S124" s="4" t="e">
        <f>IF('analyses en ug RÉGULIER'!S124="&lt;1",1/2/$U124,'analyses en ug RÉGULIER'!S124/$U124)</f>
        <v>#DIV/0!</v>
      </c>
      <c r="T124" s="2">
        <v>40.776479999999999</v>
      </c>
      <c r="U124">
        <f t="shared" si="1"/>
        <v>0</v>
      </c>
    </row>
    <row r="125" spans="1:21" x14ac:dyDescent="0.3">
      <c r="A125" s="2">
        <f>'analyses en ug RÉGULIER'!A125</f>
        <v>0</v>
      </c>
      <c r="B125" s="2">
        <f>'analyses en ug RÉGULIER'!B125</f>
        <v>0</v>
      </c>
      <c r="C125" s="2">
        <f>'analyses en ug RÉGULIER'!C125</f>
        <v>0</v>
      </c>
      <c r="D125" s="13">
        <f>'analyses en ug RÉGULIER'!D125</f>
        <v>0</v>
      </c>
      <c r="E125" s="3">
        <f>'analyses en ug RÉGULIER'!E125</f>
        <v>0</v>
      </c>
      <c r="F125" s="4" t="e">
        <f>IF('analyses en ug RÉGULIER'!F125="&lt;1",1/2/$U125,'analyses en ug RÉGULIER'!F125/$U125)</f>
        <v>#DIV/0!</v>
      </c>
      <c r="G125" s="10" t="e">
        <f>IF('analyses en ug RÉGULIER'!G125="&lt;1",1/2/$U125,'analyses en ug RÉGULIER'!G125/$U125)</f>
        <v>#DIV/0!</v>
      </c>
      <c r="H125" s="4" t="e">
        <f>IF('analyses en ug RÉGULIER'!H125="&lt;5",5/2/$U125,'analyses en ug RÉGULIER'!H125/$U125)</f>
        <v>#DIV/0!</v>
      </c>
      <c r="I125" s="4" t="e">
        <f>IF('analyses en ug RÉGULIER'!I125="&lt;1",1/2/$U125,'analyses en ug RÉGULIER'!I125/$U125)</f>
        <v>#DIV/0!</v>
      </c>
      <c r="J125" s="38" t="e">
        <f>IF('analyses en ug RÉGULIER'!J125="&lt;1",1/2/$U125,'analyses en ug RÉGULIER'!J125/$U125)</f>
        <v>#DIV/0!</v>
      </c>
      <c r="K125" s="38" t="e">
        <f>IF('analyses en ug RÉGULIER'!K125="&lt;2",2/2/$U125,'analyses en ug RÉGULIER'!K125/$U125)</f>
        <v>#DIV/0!</v>
      </c>
      <c r="L125" s="38">
        <f>'analyses en ug RÉGULIER'!L125</f>
        <v>0</v>
      </c>
      <c r="M125">
        <f>'analyses en ug RÉGULIER'!M125</f>
        <v>0</v>
      </c>
      <c r="N125" s="4" t="e">
        <f>IF('analyses en ug RÉGULIER'!N125="&lt;1000",1000/2/$U125,'analyses en ug RÉGULIER'!N125/$U125)</f>
        <v>#DIV/0!</v>
      </c>
      <c r="O125" s="4" t="e">
        <f>IF('analyses en ug RÉGULIER'!O125="&lt;1",1/2/$U125,'analyses en ug RÉGULIER'!O125/$U125)</f>
        <v>#DIV/0!</v>
      </c>
      <c r="P125" s="4" t="e">
        <f>IF('analyses en ug RÉGULIER'!P125="&lt;1",1/2/$U125,'analyses en ug RÉGULIER'!P125/$U125)</f>
        <v>#DIV/0!</v>
      </c>
      <c r="Q125" s="4" t="e">
        <f>IF('analyses en ug RÉGULIER'!Q125="&lt;400",400/2/$U125,'analyses en ug RÉGULIER'!Q125/$U125*1000)</f>
        <v>#DIV/0!</v>
      </c>
      <c r="R125" s="4" t="e">
        <f>IF('analyses en ug RÉGULIER'!R125="&lt;1",1/2/$U125,'analyses en ug RÉGULIER'!R125/$U125)</f>
        <v>#DIV/0!</v>
      </c>
      <c r="S125" s="4" t="e">
        <f>IF('analyses en ug RÉGULIER'!S125="&lt;1",1/2/$U125,'analyses en ug RÉGULIER'!S125/$U125)</f>
        <v>#DIV/0!</v>
      </c>
      <c r="T125" s="2">
        <v>40.776479999999999</v>
      </c>
      <c r="U125">
        <f t="shared" si="1"/>
        <v>0</v>
      </c>
    </row>
    <row r="126" spans="1:21" x14ac:dyDescent="0.3">
      <c r="A126" s="2">
        <f>'analyses en ug RÉGULIER'!A126</f>
        <v>0</v>
      </c>
      <c r="B126" s="2">
        <f>'analyses en ug RÉGULIER'!B126</f>
        <v>0</v>
      </c>
      <c r="C126" s="2">
        <f>'analyses en ug RÉGULIER'!C126</f>
        <v>0</v>
      </c>
      <c r="D126" s="37">
        <f>'analyses en ug RÉGULIER'!D126</f>
        <v>0</v>
      </c>
      <c r="E126" s="3">
        <f>'analyses en ug RÉGULIER'!E126</f>
        <v>0</v>
      </c>
      <c r="F126" s="4" t="e">
        <f>IF('analyses en ug RÉGULIER'!F126="&lt;1",1/2/$U126,'analyses en ug RÉGULIER'!F126/$U126)</f>
        <v>#DIV/0!</v>
      </c>
      <c r="G126" s="10" t="e">
        <f>IF('analyses en ug RÉGULIER'!G126="&lt;1",1/2/$U126,'analyses en ug RÉGULIER'!G126/$U126)</f>
        <v>#DIV/0!</v>
      </c>
      <c r="H126" s="4" t="e">
        <f>IF('analyses en ug RÉGULIER'!H126="&lt;5",5/2/$U126,'analyses en ug RÉGULIER'!H126/$U126)</f>
        <v>#DIV/0!</v>
      </c>
      <c r="I126" s="4" t="e">
        <f>IF('analyses en ug RÉGULIER'!I126="&lt;1",1/2/$U126,'analyses en ug RÉGULIER'!I126/$U126)</f>
        <v>#DIV/0!</v>
      </c>
      <c r="J126" s="38" t="e">
        <f>IF('analyses en ug RÉGULIER'!J126="&lt;1",1/2/$U126,'analyses en ug RÉGULIER'!J126/$U126)</f>
        <v>#DIV/0!</v>
      </c>
      <c r="K126" s="38" t="e">
        <f>IF('analyses en ug RÉGULIER'!K126="&lt;2",2/2/$U126,'analyses en ug RÉGULIER'!K126/$U126)</f>
        <v>#DIV/0!</v>
      </c>
      <c r="L126" s="38">
        <f>'analyses en ug RÉGULIER'!L126</f>
        <v>0</v>
      </c>
      <c r="M126">
        <f>'analyses en ug RÉGULIER'!M126</f>
        <v>0</v>
      </c>
      <c r="N126" s="4" t="e">
        <f>IF('analyses en ug RÉGULIER'!N126="&lt;1000",1000/2/$U126,'analyses en ug RÉGULIER'!N126/$U126)</f>
        <v>#DIV/0!</v>
      </c>
      <c r="O126" s="4" t="e">
        <f>IF('analyses en ug RÉGULIER'!O126="&lt;1",1/2/$U126,'analyses en ug RÉGULIER'!O126/$U126)</f>
        <v>#DIV/0!</v>
      </c>
      <c r="P126" s="4" t="e">
        <f>IF('analyses en ug RÉGULIER'!P126="&lt;1",1/2/$U126,'analyses en ug RÉGULIER'!P126/$U126)</f>
        <v>#DIV/0!</v>
      </c>
      <c r="Q126" s="4" t="e">
        <f>IF('analyses en ug RÉGULIER'!Q126="&lt;400",400/2/$U126,'analyses en ug RÉGULIER'!Q126/$U126*1000)</f>
        <v>#DIV/0!</v>
      </c>
      <c r="R126" s="4" t="e">
        <f>IF('analyses en ug RÉGULIER'!R126="&lt;1",1/2/$U126,'analyses en ug RÉGULIER'!R126/$U126)</f>
        <v>#DIV/0!</v>
      </c>
      <c r="S126" s="4" t="e">
        <f>IF('analyses en ug RÉGULIER'!S126="&lt;1",1/2/$U126,'analyses en ug RÉGULIER'!S126/$U126)</f>
        <v>#DIV/0!</v>
      </c>
      <c r="T126" s="2">
        <v>40.776479999999999</v>
      </c>
      <c r="U126">
        <f t="shared" si="1"/>
        <v>0</v>
      </c>
    </row>
    <row r="127" spans="1:21" x14ac:dyDescent="0.3">
      <c r="A127" s="2">
        <f>'analyses en ug RÉGULIER'!A127</f>
        <v>0</v>
      </c>
      <c r="B127" s="2">
        <f>'analyses en ug RÉGULIER'!B127</f>
        <v>0</v>
      </c>
      <c r="C127" s="2">
        <f>'analyses en ug RÉGULIER'!C127</f>
        <v>0</v>
      </c>
      <c r="D127" s="13">
        <f>'analyses en ug RÉGULIER'!D127</f>
        <v>0</v>
      </c>
      <c r="E127" s="3">
        <f>'analyses en ug RÉGULIER'!E127</f>
        <v>0</v>
      </c>
      <c r="F127" s="4" t="e">
        <f>IF('analyses en ug RÉGULIER'!F127="&lt;1",1/2/$U127,'analyses en ug RÉGULIER'!F127/$U127)</f>
        <v>#DIV/0!</v>
      </c>
      <c r="G127" s="10" t="e">
        <f>IF('analyses en ug RÉGULIER'!G127="&lt;1",1/2/$U127,'analyses en ug RÉGULIER'!G127/$U127)</f>
        <v>#DIV/0!</v>
      </c>
      <c r="H127" s="4" t="e">
        <f>IF('analyses en ug RÉGULIER'!H127="&lt;5",5/2/$U127,'analyses en ug RÉGULIER'!H127/$U127)</f>
        <v>#DIV/0!</v>
      </c>
      <c r="I127" s="4" t="e">
        <f>IF('analyses en ug RÉGULIER'!I127="&lt;1",1/2/$U127,'analyses en ug RÉGULIER'!I127/$U127)</f>
        <v>#DIV/0!</v>
      </c>
      <c r="J127" s="38" t="e">
        <f>IF('analyses en ug RÉGULIER'!J127="&lt;1",1/2/$U127,'analyses en ug RÉGULIER'!J127/$U127)</f>
        <v>#DIV/0!</v>
      </c>
      <c r="K127" s="38" t="e">
        <f>IF('analyses en ug RÉGULIER'!K127="&lt;2",2/2/$U127,'analyses en ug RÉGULIER'!K127/$U127)</f>
        <v>#DIV/0!</v>
      </c>
      <c r="L127" s="38">
        <f>'analyses en ug RÉGULIER'!L127</f>
        <v>0</v>
      </c>
      <c r="M127">
        <f>'analyses en ug RÉGULIER'!M127</f>
        <v>0</v>
      </c>
      <c r="N127" s="4" t="e">
        <f>IF('analyses en ug RÉGULIER'!N127="&lt;1000",1000/2/$U127,'analyses en ug RÉGULIER'!N127/$U127)</f>
        <v>#DIV/0!</v>
      </c>
      <c r="O127" s="4" t="e">
        <f>IF('analyses en ug RÉGULIER'!O127="&lt;1",1/2/$U127,'analyses en ug RÉGULIER'!O127/$U127)</f>
        <v>#DIV/0!</v>
      </c>
      <c r="P127" s="4" t="e">
        <f>IF('analyses en ug RÉGULIER'!P127="&lt;1",1/2/$U127,'analyses en ug RÉGULIER'!P127/$U127)</f>
        <v>#DIV/0!</v>
      </c>
      <c r="Q127" s="4" t="e">
        <f>IF('analyses en ug RÉGULIER'!Q127="&lt;400",400/2/$U127,'analyses en ug RÉGULIER'!Q127/$U127*1000)</f>
        <v>#DIV/0!</v>
      </c>
      <c r="R127" s="4" t="e">
        <f>IF('analyses en ug RÉGULIER'!R127="&lt;1",1/2/$U127,'analyses en ug RÉGULIER'!R127/$U127)</f>
        <v>#DIV/0!</v>
      </c>
      <c r="S127" s="4" t="e">
        <f>IF('analyses en ug RÉGULIER'!S127="&lt;1",1/2/$U127,'analyses en ug RÉGULIER'!S127/$U127)</f>
        <v>#DIV/0!</v>
      </c>
      <c r="T127" s="2">
        <v>40.776479999999999</v>
      </c>
      <c r="U127">
        <f t="shared" si="1"/>
        <v>0</v>
      </c>
    </row>
    <row r="128" spans="1:21" x14ac:dyDescent="0.3">
      <c r="A128" s="2">
        <f>'analyses en ug RÉGULIER'!A128</f>
        <v>0</v>
      </c>
      <c r="B128" s="2">
        <f>'analyses en ug RÉGULIER'!B128</f>
        <v>0</v>
      </c>
      <c r="C128" s="2">
        <f>'analyses en ug RÉGULIER'!C128</f>
        <v>0</v>
      </c>
      <c r="D128" s="37">
        <f>'analyses en ug RÉGULIER'!D128</f>
        <v>0</v>
      </c>
      <c r="E128" s="3">
        <f>'analyses en ug RÉGULIER'!E128</f>
        <v>0</v>
      </c>
      <c r="F128" s="4" t="e">
        <f>IF('analyses en ug RÉGULIER'!F128="&lt;1",1/2/$U128,'analyses en ug RÉGULIER'!F128/$U128)</f>
        <v>#DIV/0!</v>
      </c>
      <c r="G128" s="10" t="e">
        <f>IF('analyses en ug RÉGULIER'!G128="&lt;1",1/2/$U128,'analyses en ug RÉGULIER'!G128/$U128)</f>
        <v>#DIV/0!</v>
      </c>
      <c r="H128" s="4" t="e">
        <f>IF('analyses en ug RÉGULIER'!H128="&lt;5",5/2/$U128,'analyses en ug RÉGULIER'!H128/$U128)</f>
        <v>#DIV/0!</v>
      </c>
      <c r="I128" s="4" t="e">
        <f>IF('analyses en ug RÉGULIER'!I128="&lt;1",1/2/$U128,'analyses en ug RÉGULIER'!I128/$U128)</f>
        <v>#DIV/0!</v>
      </c>
      <c r="J128" s="38" t="e">
        <f>IF('analyses en ug RÉGULIER'!J128="&lt;1",1/2/$U128,'analyses en ug RÉGULIER'!J128/$U128)</f>
        <v>#DIV/0!</v>
      </c>
      <c r="K128" s="38" t="e">
        <f>IF('analyses en ug RÉGULIER'!K128="&lt;2",2/2/$U128,'analyses en ug RÉGULIER'!K128/$U128)</f>
        <v>#DIV/0!</v>
      </c>
      <c r="L128" s="38">
        <f>'analyses en ug RÉGULIER'!L128</f>
        <v>0</v>
      </c>
      <c r="M128">
        <f>'analyses en ug RÉGULIER'!M128</f>
        <v>0</v>
      </c>
      <c r="N128" s="4" t="e">
        <f>IF('analyses en ug RÉGULIER'!N128="&lt;1000",1000/2/$U128,'analyses en ug RÉGULIER'!N128/$U128)</f>
        <v>#DIV/0!</v>
      </c>
      <c r="O128" s="4" t="e">
        <f>IF('analyses en ug RÉGULIER'!O128="&lt;1",1/2/$U128,'analyses en ug RÉGULIER'!O128/$U128)</f>
        <v>#DIV/0!</v>
      </c>
      <c r="P128" s="4" t="e">
        <f>IF('analyses en ug RÉGULIER'!P128="&lt;1",1/2/$U128,'analyses en ug RÉGULIER'!P128/$U128)</f>
        <v>#DIV/0!</v>
      </c>
      <c r="Q128" s="4" t="e">
        <f>IF('analyses en ug RÉGULIER'!Q128="&lt;400",400/2/$U128,'analyses en ug RÉGULIER'!Q128/$U128*1000)</f>
        <v>#DIV/0!</v>
      </c>
      <c r="R128" s="4" t="e">
        <f>IF('analyses en ug RÉGULIER'!R128="&lt;1",1/2/$U128,'analyses en ug RÉGULIER'!R128/$U128)</f>
        <v>#DIV/0!</v>
      </c>
      <c r="S128" s="4" t="e">
        <f>IF('analyses en ug RÉGULIER'!S128="&lt;1",1/2/$U128,'analyses en ug RÉGULIER'!S128/$U128)</f>
        <v>#DIV/0!</v>
      </c>
      <c r="T128" s="2">
        <v>40.776479999999999</v>
      </c>
      <c r="U128">
        <f t="shared" si="1"/>
        <v>0</v>
      </c>
    </row>
    <row r="129" spans="1:21" x14ac:dyDescent="0.3">
      <c r="A129" s="2">
        <f>'analyses en ug RÉGULIER'!A129</f>
        <v>0</v>
      </c>
      <c r="B129" s="2">
        <f>'analyses en ug RÉGULIER'!B129</f>
        <v>0</v>
      </c>
      <c r="C129" s="2">
        <f>'analyses en ug RÉGULIER'!C129</f>
        <v>0</v>
      </c>
      <c r="D129" s="13">
        <f>'analyses en ug RÉGULIER'!D129</f>
        <v>0</v>
      </c>
      <c r="E129" s="3">
        <f>'analyses en ug RÉGULIER'!E129</f>
        <v>0</v>
      </c>
      <c r="F129" s="4" t="e">
        <f>IF('analyses en ug RÉGULIER'!F129="&lt;1",1/2/$U129,'analyses en ug RÉGULIER'!F129/$U129)</f>
        <v>#DIV/0!</v>
      </c>
      <c r="G129" s="10" t="e">
        <f>IF('analyses en ug RÉGULIER'!G129="&lt;1",1/2/$U129,'analyses en ug RÉGULIER'!G129/$U129)</f>
        <v>#DIV/0!</v>
      </c>
      <c r="H129" s="4" t="e">
        <f>IF('analyses en ug RÉGULIER'!H129="&lt;5",5/2/$U129,'analyses en ug RÉGULIER'!H129/$U129)</f>
        <v>#DIV/0!</v>
      </c>
      <c r="I129" s="4" t="e">
        <f>IF('analyses en ug RÉGULIER'!I129="&lt;1",1/2/$U129,'analyses en ug RÉGULIER'!I129/$U129)</f>
        <v>#DIV/0!</v>
      </c>
      <c r="J129" s="38" t="e">
        <f>IF('analyses en ug RÉGULIER'!J129="&lt;1",1/2/$U129,'analyses en ug RÉGULIER'!J129/$U129)</f>
        <v>#DIV/0!</v>
      </c>
      <c r="K129" s="38" t="e">
        <f>IF('analyses en ug RÉGULIER'!K129="&lt;2",2/2/$U129,'analyses en ug RÉGULIER'!K129/$U129)</f>
        <v>#DIV/0!</v>
      </c>
      <c r="L129" s="38">
        <f>'analyses en ug RÉGULIER'!L129</f>
        <v>0</v>
      </c>
      <c r="M129">
        <f>'analyses en ug RÉGULIER'!M129</f>
        <v>0</v>
      </c>
      <c r="N129" s="4" t="e">
        <f>IF('analyses en ug RÉGULIER'!N129="&lt;1000",1000/2/$U129,'analyses en ug RÉGULIER'!N129/$U129)</f>
        <v>#DIV/0!</v>
      </c>
      <c r="O129" s="4" t="e">
        <f>IF('analyses en ug RÉGULIER'!O129="&lt;1",1/2/$U129,'analyses en ug RÉGULIER'!O129/$U129)</f>
        <v>#DIV/0!</v>
      </c>
      <c r="P129" s="4" t="e">
        <f>IF('analyses en ug RÉGULIER'!P129="&lt;1",1/2/$U129,'analyses en ug RÉGULIER'!P129/$U129)</f>
        <v>#DIV/0!</v>
      </c>
      <c r="Q129" s="4" t="e">
        <f>IF('analyses en ug RÉGULIER'!Q129="&lt;400",400/2/$U129,'analyses en ug RÉGULIER'!Q129/$U129*1000)</f>
        <v>#DIV/0!</v>
      </c>
      <c r="R129" s="4" t="e">
        <f>IF('analyses en ug RÉGULIER'!R129="&lt;1",1/2/$U129,'analyses en ug RÉGULIER'!R129/$U129)</f>
        <v>#DIV/0!</v>
      </c>
      <c r="S129" s="4" t="e">
        <f>IF('analyses en ug RÉGULIER'!S129="&lt;1",1/2/$U129,'analyses en ug RÉGULIER'!S129/$U129)</f>
        <v>#DIV/0!</v>
      </c>
      <c r="T129" s="2">
        <v>40.776479999999999</v>
      </c>
      <c r="U129">
        <f t="shared" si="1"/>
        <v>0</v>
      </c>
    </row>
    <row r="130" spans="1:21" x14ac:dyDescent="0.3">
      <c r="A130" s="2">
        <f>'analyses en ug RÉGULIER'!A130</f>
        <v>0</v>
      </c>
      <c r="B130" s="2">
        <f>'analyses en ug RÉGULIER'!B130</f>
        <v>0</v>
      </c>
      <c r="C130" s="2">
        <f>'analyses en ug RÉGULIER'!C130</f>
        <v>0</v>
      </c>
      <c r="D130" s="14">
        <f>'analyses en ug RÉGULIER'!D130</f>
        <v>0</v>
      </c>
      <c r="E130" s="3">
        <f>'analyses en ug RÉGULIER'!E130</f>
        <v>0</v>
      </c>
      <c r="F130" s="4" t="e">
        <f>IF('analyses en ug RÉGULIER'!F130="&lt;1",1/2/$U130,'analyses en ug RÉGULIER'!F130/$U130)</f>
        <v>#DIV/0!</v>
      </c>
      <c r="G130" s="10" t="e">
        <f>IF('analyses en ug RÉGULIER'!G130="&lt;1",1/2/$U130,'analyses en ug RÉGULIER'!G130/$U130)</f>
        <v>#DIV/0!</v>
      </c>
      <c r="H130" s="4" t="e">
        <f>IF('analyses en ug RÉGULIER'!H130="&lt;5",5/2/$U130,'analyses en ug RÉGULIER'!H130/$U130)</f>
        <v>#DIV/0!</v>
      </c>
      <c r="I130" s="4" t="e">
        <f>IF('analyses en ug RÉGULIER'!I130="&lt;1",1/2/$U130,'analyses en ug RÉGULIER'!I130/$U130)</f>
        <v>#DIV/0!</v>
      </c>
      <c r="J130" s="38" t="e">
        <f>IF('analyses en ug RÉGULIER'!J130="&lt;1",1/2/$U130,'analyses en ug RÉGULIER'!J130/$U130)</f>
        <v>#DIV/0!</v>
      </c>
      <c r="K130" s="38" t="e">
        <f>IF('analyses en ug RÉGULIER'!K130="&lt;2",2/2/$U130,'analyses en ug RÉGULIER'!K130/$U130)</f>
        <v>#DIV/0!</v>
      </c>
      <c r="L130" s="38">
        <f>'analyses en ug RÉGULIER'!L130</f>
        <v>0</v>
      </c>
      <c r="M130">
        <f>'analyses en ug RÉGULIER'!M130</f>
        <v>0</v>
      </c>
      <c r="N130" s="4" t="e">
        <f>IF('analyses en ug RÉGULIER'!N130="&lt;1000",1000/2/$U130,'analyses en ug RÉGULIER'!N130/$U130)</f>
        <v>#DIV/0!</v>
      </c>
      <c r="O130" s="4" t="e">
        <f>IF('analyses en ug RÉGULIER'!O130="&lt;1",1/2/$U130,'analyses en ug RÉGULIER'!O130/$U130)</f>
        <v>#DIV/0!</v>
      </c>
      <c r="P130" s="4" t="e">
        <f>IF('analyses en ug RÉGULIER'!P130="&lt;1",1/2/$U130,'analyses en ug RÉGULIER'!P130/$U130)</f>
        <v>#DIV/0!</v>
      </c>
      <c r="Q130" s="4" t="e">
        <f>IF('analyses en ug RÉGULIER'!Q130="&lt;400",400/2/$U130,'analyses en ug RÉGULIER'!Q130/$U130*1000)</f>
        <v>#DIV/0!</v>
      </c>
      <c r="R130" s="4" t="e">
        <f>IF('analyses en ug RÉGULIER'!R130="&lt;1",1/2/$U130,'analyses en ug RÉGULIER'!R130/$U130)</f>
        <v>#DIV/0!</v>
      </c>
      <c r="S130" s="4" t="e">
        <f>IF('analyses en ug RÉGULIER'!S130="&lt;1",1/2/$U130,'analyses en ug RÉGULIER'!S130/$U130)</f>
        <v>#DIV/0!</v>
      </c>
      <c r="T130" s="2">
        <v>40.776479999999999</v>
      </c>
      <c r="U130">
        <f t="shared" si="1"/>
        <v>0</v>
      </c>
    </row>
    <row r="131" spans="1:21" x14ac:dyDescent="0.3">
      <c r="A131" s="2">
        <f>'analyses en ug RÉGULIER'!A131</f>
        <v>0</v>
      </c>
      <c r="B131" s="2">
        <f>'analyses en ug RÉGULIER'!B131</f>
        <v>0</v>
      </c>
      <c r="C131" s="2">
        <f>'analyses en ug RÉGULIER'!C131</f>
        <v>0</v>
      </c>
      <c r="D131" s="14">
        <f>'analyses en ug RÉGULIER'!D131</f>
        <v>0</v>
      </c>
      <c r="E131" s="3">
        <f>'analyses en ug RÉGULIER'!E131</f>
        <v>0</v>
      </c>
      <c r="F131" s="4" t="e">
        <f>IF('analyses en ug RÉGULIER'!F131="&lt;1",1/2/$U131,'analyses en ug RÉGULIER'!F131/$U131)</f>
        <v>#DIV/0!</v>
      </c>
      <c r="G131" s="10" t="e">
        <f>IF('analyses en ug RÉGULIER'!G131="&lt;1",1/2/$U131,'analyses en ug RÉGULIER'!G131/$U131)</f>
        <v>#DIV/0!</v>
      </c>
      <c r="H131" s="4" t="e">
        <f>IF('analyses en ug RÉGULIER'!H131="&lt;5",5/2/$U131,'analyses en ug RÉGULIER'!H131/$U131)</f>
        <v>#DIV/0!</v>
      </c>
      <c r="I131" s="4" t="e">
        <f>IF('analyses en ug RÉGULIER'!I131="&lt;1",1/2/$U131,'analyses en ug RÉGULIER'!I131/$U131)</f>
        <v>#DIV/0!</v>
      </c>
      <c r="J131" s="38" t="e">
        <f>IF('analyses en ug RÉGULIER'!J131="&lt;1",1/2/$U131,'analyses en ug RÉGULIER'!J131/$U131)</f>
        <v>#DIV/0!</v>
      </c>
      <c r="K131" s="38" t="e">
        <f>IF('analyses en ug RÉGULIER'!K131="&lt;2",2/2/$U131,'analyses en ug RÉGULIER'!K131/$U131)</f>
        <v>#DIV/0!</v>
      </c>
      <c r="L131" s="38">
        <f>'analyses en ug RÉGULIER'!L131</f>
        <v>0</v>
      </c>
      <c r="M131">
        <f>'analyses en ug RÉGULIER'!M131</f>
        <v>0</v>
      </c>
      <c r="N131" s="4" t="e">
        <f>IF('analyses en ug RÉGULIER'!N131="&lt;1000",1000/2/$U131,'analyses en ug RÉGULIER'!N131/$U131)</f>
        <v>#DIV/0!</v>
      </c>
      <c r="O131" s="4" t="e">
        <f>IF('analyses en ug RÉGULIER'!O131="&lt;1",1/2/$U131,'analyses en ug RÉGULIER'!O131/$U131)</f>
        <v>#DIV/0!</v>
      </c>
      <c r="P131" s="4" t="e">
        <f>IF('analyses en ug RÉGULIER'!P131="&lt;1",1/2/$U131,'analyses en ug RÉGULIER'!P131/$U131)</f>
        <v>#DIV/0!</v>
      </c>
      <c r="Q131" s="4" t="e">
        <f>IF('analyses en ug RÉGULIER'!Q131="&lt;400",400/2/$U131,'analyses en ug RÉGULIER'!Q131/$U131*1000)</f>
        <v>#DIV/0!</v>
      </c>
      <c r="R131" s="4" t="e">
        <f>IF('analyses en ug RÉGULIER'!R131="&lt;1",1/2/$U131,'analyses en ug RÉGULIER'!R131/$U131)</f>
        <v>#DIV/0!</v>
      </c>
      <c r="S131" s="4" t="e">
        <f>IF('analyses en ug RÉGULIER'!S131="&lt;1",1/2/$U131,'analyses en ug RÉGULIER'!S131/$U131)</f>
        <v>#DIV/0!</v>
      </c>
      <c r="T131" s="2">
        <v>40.776479999999999</v>
      </c>
      <c r="U131">
        <f t="shared" ref="U131:U167" si="2">((L131*T131)*M131)/24</f>
        <v>0</v>
      </c>
    </row>
    <row r="132" spans="1:21" x14ac:dyDescent="0.3">
      <c r="A132" s="2">
        <f>'analyses en ug RÉGULIER'!A132</f>
        <v>0</v>
      </c>
      <c r="B132" s="2">
        <f>'analyses en ug RÉGULIER'!B132</f>
        <v>0</v>
      </c>
      <c r="C132" s="2">
        <f>'analyses en ug RÉGULIER'!C132</f>
        <v>0</v>
      </c>
      <c r="D132" s="13">
        <f>'analyses en ug RÉGULIER'!D132</f>
        <v>0</v>
      </c>
      <c r="E132" s="3">
        <f>'analyses en ug RÉGULIER'!E132</f>
        <v>0</v>
      </c>
      <c r="F132" s="4" t="e">
        <f>IF('analyses en ug RÉGULIER'!F132="&lt;1",1/2/$U132,'analyses en ug RÉGULIER'!F132/$U132)</f>
        <v>#DIV/0!</v>
      </c>
      <c r="G132" s="10" t="e">
        <f>IF('analyses en ug RÉGULIER'!G132="&lt;1",1/2/$U132,'analyses en ug RÉGULIER'!G132/$U132)</f>
        <v>#DIV/0!</v>
      </c>
      <c r="H132" s="4" t="e">
        <f>IF('analyses en ug RÉGULIER'!H132="&lt;5",5/2/$U132,'analyses en ug RÉGULIER'!H132/$U132)</f>
        <v>#DIV/0!</v>
      </c>
      <c r="I132" s="4" t="e">
        <f>IF('analyses en ug RÉGULIER'!I132="&lt;1",1/2/$U132,'analyses en ug RÉGULIER'!I132/$U132)</f>
        <v>#DIV/0!</v>
      </c>
      <c r="J132" s="38" t="e">
        <f>IF('analyses en ug RÉGULIER'!J132="&lt;1",1/2/$U132,'analyses en ug RÉGULIER'!J132/$U132)</f>
        <v>#DIV/0!</v>
      </c>
      <c r="K132" s="38" t="e">
        <f>IF('analyses en ug RÉGULIER'!K132="&lt;2",2/2/$U132,'analyses en ug RÉGULIER'!K132/$U132)</f>
        <v>#DIV/0!</v>
      </c>
      <c r="L132" s="38">
        <f>'analyses en ug RÉGULIER'!L132</f>
        <v>0</v>
      </c>
      <c r="M132">
        <f>'analyses en ug RÉGULIER'!M132</f>
        <v>0</v>
      </c>
      <c r="N132" s="4" t="e">
        <f>IF('analyses en ug RÉGULIER'!N132="&lt;1000",1000/2/$U132,'analyses en ug RÉGULIER'!N132/$U132)</f>
        <v>#DIV/0!</v>
      </c>
      <c r="O132" s="4" t="e">
        <f>IF('analyses en ug RÉGULIER'!O132="&lt;1",1/2/$U132,'analyses en ug RÉGULIER'!O132/$U132)</f>
        <v>#DIV/0!</v>
      </c>
      <c r="P132" s="4" t="e">
        <f>IF('analyses en ug RÉGULIER'!P132="&lt;1",1/2/$U132,'analyses en ug RÉGULIER'!P132/$U132)</f>
        <v>#DIV/0!</v>
      </c>
      <c r="Q132" s="4" t="e">
        <f>IF('analyses en ug RÉGULIER'!Q132="&lt;400",400/2/$U132,'analyses en ug RÉGULIER'!Q132/$U132*1000)</f>
        <v>#DIV/0!</v>
      </c>
      <c r="R132" s="4" t="e">
        <f>IF('analyses en ug RÉGULIER'!R132="&lt;1",1/2/$U132,'analyses en ug RÉGULIER'!R132/$U132)</f>
        <v>#DIV/0!</v>
      </c>
      <c r="S132" s="4" t="e">
        <f>IF('analyses en ug RÉGULIER'!S132="&lt;1",1/2/$U132,'analyses en ug RÉGULIER'!S132/$U132)</f>
        <v>#DIV/0!</v>
      </c>
      <c r="T132" s="2">
        <v>40.776479999999999</v>
      </c>
      <c r="U132">
        <f t="shared" si="2"/>
        <v>0</v>
      </c>
    </row>
    <row r="133" spans="1:21" x14ac:dyDescent="0.3">
      <c r="A133" s="2">
        <f>'analyses en ug RÉGULIER'!A133</f>
        <v>0</v>
      </c>
      <c r="B133" s="2">
        <f>'analyses en ug RÉGULIER'!B133</f>
        <v>0</v>
      </c>
      <c r="C133" s="2">
        <f>'analyses en ug RÉGULIER'!C133</f>
        <v>0</v>
      </c>
      <c r="D133" s="37">
        <f>'analyses en ug RÉGULIER'!D133</f>
        <v>0</v>
      </c>
      <c r="E133" s="3">
        <f>'analyses en ug RÉGULIER'!E133</f>
        <v>0</v>
      </c>
      <c r="F133" s="4" t="e">
        <f>IF('analyses en ug RÉGULIER'!F133="&lt;1",1/2/$U133,'analyses en ug RÉGULIER'!F133/$U133)</f>
        <v>#DIV/0!</v>
      </c>
      <c r="G133" s="10" t="e">
        <f>IF('analyses en ug RÉGULIER'!G133="&lt;1",1/2/$U133,'analyses en ug RÉGULIER'!G133/$U133)</f>
        <v>#DIV/0!</v>
      </c>
      <c r="H133" s="4" t="e">
        <f>IF('analyses en ug RÉGULIER'!H133="&lt;5",5/2/$U133,'analyses en ug RÉGULIER'!H133/$U133)</f>
        <v>#DIV/0!</v>
      </c>
      <c r="I133" s="4" t="e">
        <f>IF('analyses en ug RÉGULIER'!I133="&lt;1",1/2/$U133,'analyses en ug RÉGULIER'!I133/$U133)</f>
        <v>#DIV/0!</v>
      </c>
      <c r="J133" s="38" t="e">
        <f>IF('analyses en ug RÉGULIER'!J133="&lt;1",1/2/$U133,'analyses en ug RÉGULIER'!J133/$U133)</f>
        <v>#DIV/0!</v>
      </c>
      <c r="K133" s="38" t="e">
        <f>IF('analyses en ug RÉGULIER'!K133="&lt;2",2/2/$U133,'analyses en ug RÉGULIER'!K133/$U133)</f>
        <v>#DIV/0!</v>
      </c>
      <c r="L133" s="38">
        <f>'analyses en ug RÉGULIER'!L133</f>
        <v>0</v>
      </c>
      <c r="M133">
        <f>'analyses en ug RÉGULIER'!M133</f>
        <v>0</v>
      </c>
      <c r="N133" s="4" t="e">
        <f>IF('analyses en ug RÉGULIER'!N133="&lt;1000",1000/2/$U133,'analyses en ug RÉGULIER'!N133/$U133)</f>
        <v>#DIV/0!</v>
      </c>
      <c r="O133" s="4" t="e">
        <f>IF('analyses en ug RÉGULIER'!O133="&lt;1",1/2/$U133,'analyses en ug RÉGULIER'!O133/$U133)</f>
        <v>#DIV/0!</v>
      </c>
      <c r="P133" s="4" t="e">
        <f>IF('analyses en ug RÉGULIER'!P133="&lt;1",1/2/$U133,'analyses en ug RÉGULIER'!P133/$U133)</f>
        <v>#DIV/0!</v>
      </c>
      <c r="Q133" s="4" t="e">
        <f>IF('analyses en ug RÉGULIER'!Q133="&lt;400",400/2/$U133,'analyses en ug RÉGULIER'!Q133/$U133*1000)</f>
        <v>#DIV/0!</v>
      </c>
      <c r="R133" s="4" t="e">
        <f>IF('analyses en ug RÉGULIER'!R133="&lt;1",1/2/$U133,'analyses en ug RÉGULIER'!R133/$U133)</f>
        <v>#DIV/0!</v>
      </c>
      <c r="S133" s="4" t="e">
        <f>IF('analyses en ug RÉGULIER'!S133="&lt;1",1/2/$U133,'analyses en ug RÉGULIER'!S133/$U133)</f>
        <v>#DIV/0!</v>
      </c>
      <c r="T133" s="2">
        <v>40.776479999999999</v>
      </c>
      <c r="U133">
        <f t="shared" si="2"/>
        <v>0</v>
      </c>
    </row>
    <row r="134" spans="1:21" x14ac:dyDescent="0.3">
      <c r="A134" s="2">
        <f>'analyses en ug RÉGULIER'!A134</f>
        <v>0</v>
      </c>
      <c r="B134" s="2">
        <f>'analyses en ug RÉGULIER'!B134</f>
        <v>0</v>
      </c>
      <c r="C134" s="2">
        <f>'analyses en ug RÉGULIER'!C134</f>
        <v>0</v>
      </c>
      <c r="D134" s="14">
        <f>'analyses en ug RÉGULIER'!D134</f>
        <v>0</v>
      </c>
      <c r="E134" s="3">
        <f>'analyses en ug RÉGULIER'!E134</f>
        <v>0</v>
      </c>
      <c r="F134" s="4" t="e">
        <f>IF('analyses en ug RÉGULIER'!F134="&lt;1",1/2/$U134,'analyses en ug RÉGULIER'!F134/$U134)</f>
        <v>#DIV/0!</v>
      </c>
      <c r="G134" s="10" t="e">
        <f>IF('analyses en ug RÉGULIER'!G134="&lt;1",1/2/$U134,'analyses en ug RÉGULIER'!G134/$U134)</f>
        <v>#DIV/0!</v>
      </c>
      <c r="H134" s="4" t="e">
        <f>IF('analyses en ug RÉGULIER'!H134="&lt;5",5/2/$U134,'analyses en ug RÉGULIER'!H134/$U134)</f>
        <v>#DIV/0!</v>
      </c>
      <c r="I134" s="4" t="e">
        <f>IF('analyses en ug RÉGULIER'!I134="&lt;1",1/2/$U134,'analyses en ug RÉGULIER'!I134/$U134)</f>
        <v>#DIV/0!</v>
      </c>
      <c r="J134" s="38" t="e">
        <f>IF('analyses en ug RÉGULIER'!J134="&lt;1",1/2/$U134,'analyses en ug RÉGULIER'!J134/$U134)</f>
        <v>#DIV/0!</v>
      </c>
      <c r="K134" s="38" t="e">
        <f>IF('analyses en ug RÉGULIER'!K134="&lt;4",4/2/$U134,'analyses en ug RÉGULIER'!K134/$U134)</f>
        <v>#DIV/0!</v>
      </c>
      <c r="L134" s="38">
        <f>'analyses en ug RÉGULIER'!L134</f>
        <v>0</v>
      </c>
      <c r="M134">
        <f>'analyses en ug RÉGULIER'!M134</f>
        <v>0</v>
      </c>
      <c r="N134" s="4" t="e">
        <f>IF('analyses en ug RÉGULIER'!N134="&lt;1000",1000/2/$U134,'analyses en ug RÉGULIER'!N134/$U134)</f>
        <v>#DIV/0!</v>
      </c>
      <c r="O134" s="4" t="e">
        <f>IF('analyses en ug RÉGULIER'!O134="&lt;1",1/2/$U134,'analyses en ug RÉGULIER'!O134/$U134)</f>
        <v>#DIV/0!</v>
      </c>
      <c r="P134" s="4" t="e">
        <f>IF('analyses en ug RÉGULIER'!P134="&lt;1",1/2/$U134,'analyses en ug RÉGULIER'!P134/$U134)</f>
        <v>#DIV/0!</v>
      </c>
      <c r="Q134" s="4" t="e">
        <f>IF('analyses en ug RÉGULIER'!Q134="&lt;400",400/2/$U134,'analyses en ug RÉGULIER'!Q134/$U134*1000)</f>
        <v>#DIV/0!</v>
      </c>
      <c r="R134" s="4" t="e">
        <f>IF('analyses en ug RÉGULIER'!R134="&lt;1",1/2/$U134,'analyses en ug RÉGULIER'!R134/$U134)</f>
        <v>#DIV/0!</v>
      </c>
      <c r="S134" s="4" t="e">
        <f>IF('analyses en ug RÉGULIER'!S134="&lt;1",1/2/$U134,'analyses en ug RÉGULIER'!S134/$U134)</f>
        <v>#DIV/0!</v>
      </c>
      <c r="T134" s="2">
        <v>40.776479999999999</v>
      </c>
      <c r="U134">
        <f t="shared" si="2"/>
        <v>0</v>
      </c>
    </row>
    <row r="135" spans="1:21" x14ac:dyDescent="0.3">
      <c r="A135" s="2">
        <f>'analyses en ug RÉGULIER'!A135</f>
        <v>0</v>
      </c>
      <c r="B135" s="2">
        <f>'analyses en ug RÉGULIER'!B135</f>
        <v>0</v>
      </c>
      <c r="C135" s="2">
        <f>'analyses en ug RÉGULIER'!C135</f>
        <v>0</v>
      </c>
      <c r="D135" s="13">
        <f>'analyses en ug RÉGULIER'!D135</f>
        <v>0</v>
      </c>
      <c r="E135" s="3">
        <f>'analyses en ug RÉGULIER'!E135</f>
        <v>0</v>
      </c>
      <c r="F135" s="4" t="e">
        <f>IF('analyses en ug RÉGULIER'!F135="&lt;1",1/2/$U135,'analyses en ug RÉGULIER'!F135/$U135)</f>
        <v>#DIV/0!</v>
      </c>
      <c r="G135" s="10" t="e">
        <f>IF('analyses en ug RÉGULIER'!G135="&lt;1",1/2/$U135,'analyses en ug RÉGULIER'!G135/$U135)</f>
        <v>#DIV/0!</v>
      </c>
      <c r="H135" s="4" t="e">
        <f>IF('analyses en ug RÉGULIER'!H135="&lt;5",5/2/$U135,'analyses en ug RÉGULIER'!H135/$U135)</f>
        <v>#DIV/0!</v>
      </c>
      <c r="I135" s="4" t="e">
        <f>IF('analyses en ug RÉGULIER'!I135="&lt;1",1/2/$U135,'analyses en ug RÉGULIER'!I135/$U135)</f>
        <v>#DIV/0!</v>
      </c>
      <c r="J135" s="38" t="e">
        <f>IF('analyses en ug RÉGULIER'!J135="&lt;1",1/2/$U135,'analyses en ug RÉGULIER'!J135/$U135)</f>
        <v>#DIV/0!</v>
      </c>
      <c r="K135" s="38" t="e">
        <f>IF('analyses en ug RÉGULIER'!K135="&lt;2",2/2/$U135,'analyses en ug RÉGULIER'!K135/$U135)</f>
        <v>#DIV/0!</v>
      </c>
      <c r="L135" s="38">
        <f>'analyses en ug RÉGULIER'!L135</f>
        <v>0</v>
      </c>
      <c r="M135">
        <f>'analyses en ug RÉGULIER'!M135</f>
        <v>0</v>
      </c>
      <c r="N135" s="4" t="e">
        <f>IF('analyses en ug RÉGULIER'!N135="&lt;1000",1000/2/$U135,'analyses en ug RÉGULIER'!N135/$U135)</f>
        <v>#DIV/0!</v>
      </c>
      <c r="O135" s="4" t="e">
        <f>IF('analyses en ug RÉGULIER'!O135="&lt;1",1/2/$U135,'analyses en ug RÉGULIER'!O135/$U135)</f>
        <v>#DIV/0!</v>
      </c>
      <c r="P135" s="4" t="e">
        <f>IF('analyses en ug RÉGULIER'!P135="&lt;1",1/2/$U135,'analyses en ug RÉGULIER'!P135/$U135)</f>
        <v>#DIV/0!</v>
      </c>
      <c r="Q135" s="4" t="e">
        <f>IF('analyses en ug RÉGULIER'!Q135="&lt;400",400/2/$U135,'analyses en ug RÉGULIER'!Q135/$U135*1000)</f>
        <v>#DIV/0!</v>
      </c>
      <c r="R135" s="4" t="e">
        <f>IF('analyses en ug RÉGULIER'!R135="&lt;1",1/2/$U135,'analyses en ug RÉGULIER'!R135/$U135)</f>
        <v>#DIV/0!</v>
      </c>
      <c r="S135" s="4" t="e">
        <f>IF('analyses en ug RÉGULIER'!S135="&lt;1",1/2/$U135,'analyses en ug RÉGULIER'!S135/$U135)</f>
        <v>#DIV/0!</v>
      </c>
      <c r="T135" s="2">
        <v>40.776479999999999</v>
      </c>
      <c r="U135">
        <f t="shared" si="2"/>
        <v>0</v>
      </c>
    </row>
    <row r="136" spans="1:21" x14ac:dyDescent="0.3">
      <c r="A136" s="2">
        <f>'analyses en ug RÉGULIER'!A136</f>
        <v>0</v>
      </c>
      <c r="B136" s="2">
        <f>'analyses en ug RÉGULIER'!B136</f>
        <v>0</v>
      </c>
      <c r="C136" s="2">
        <f>'analyses en ug RÉGULIER'!C136</f>
        <v>0</v>
      </c>
      <c r="D136" s="37">
        <f>'analyses en ug RÉGULIER'!D136</f>
        <v>0</v>
      </c>
      <c r="E136" s="3">
        <f>'analyses en ug RÉGULIER'!E136</f>
        <v>0</v>
      </c>
      <c r="F136" s="4" t="e">
        <f>IF('analyses en ug RÉGULIER'!F136="&lt;1",1/2/$U136,'analyses en ug RÉGULIER'!F136/$U136)</f>
        <v>#DIV/0!</v>
      </c>
      <c r="G136" s="10" t="e">
        <f>IF('analyses en ug RÉGULIER'!G136="&lt;1",1/2/$U136,'analyses en ug RÉGULIER'!G136/$U136)</f>
        <v>#DIV/0!</v>
      </c>
      <c r="H136" s="4" t="e">
        <f>IF('analyses en ug RÉGULIER'!H136="&lt;5",5/2/$U136,'analyses en ug RÉGULIER'!H136/$U136)</f>
        <v>#DIV/0!</v>
      </c>
      <c r="I136" s="4" t="e">
        <f>IF('analyses en ug RÉGULIER'!I136="&lt;1",1/2/$U136,'analyses en ug RÉGULIER'!I136/$U136)</f>
        <v>#DIV/0!</v>
      </c>
      <c r="J136" s="38" t="e">
        <f>IF('analyses en ug RÉGULIER'!J136="&lt;1",1/2/$U136,'analyses en ug RÉGULIER'!J136/$U136)</f>
        <v>#DIV/0!</v>
      </c>
      <c r="K136" s="38" t="e">
        <f>IF('analyses en ug RÉGULIER'!K136="&lt;2",2/2/$U136,'analyses en ug RÉGULIER'!K136/$U136)</f>
        <v>#DIV/0!</v>
      </c>
      <c r="L136" s="38">
        <f>'analyses en ug RÉGULIER'!L136</f>
        <v>0</v>
      </c>
      <c r="M136">
        <f>'analyses en ug RÉGULIER'!M136</f>
        <v>0</v>
      </c>
      <c r="N136" s="4" t="e">
        <f>IF('analyses en ug RÉGULIER'!N136="&lt;1000",1000/2/$U136,'analyses en ug RÉGULIER'!N136/$U136)</f>
        <v>#DIV/0!</v>
      </c>
      <c r="O136" s="4" t="e">
        <f>IF('analyses en ug RÉGULIER'!O136="&lt;1",1/2/$U136,'analyses en ug RÉGULIER'!O136/$U136)</f>
        <v>#DIV/0!</v>
      </c>
      <c r="P136" s="4" t="e">
        <f>IF('analyses en ug RÉGULIER'!P136="&lt;1",1/2/$U136,'analyses en ug RÉGULIER'!P136/$U136)</f>
        <v>#DIV/0!</v>
      </c>
      <c r="Q136" s="4" t="e">
        <f>IF('analyses en ug RÉGULIER'!Q136="&lt;400",400/2/$U136,'analyses en ug RÉGULIER'!Q136/$U136*1000)</f>
        <v>#DIV/0!</v>
      </c>
      <c r="R136" s="4" t="e">
        <f>IF('analyses en ug RÉGULIER'!R136="&lt;1",1/2/$U136,'analyses en ug RÉGULIER'!R136/$U136)</f>
        <v>#DIV/0!</v>
      </c>
      <c r="S136" s="4" t="e">
        <f>IF('analyses en ug RÉGULIER'!S136="&lt;1",1/2/$U136,'analyses en ug RÉGULIER'!S136/$U136)</f>
        <v>#DIV/0!</v>
      </c>
      <c r="T136" s="2">
        <v>40.776479999999999</v>
      </c>
      <c r="U136">
        <f t="shared" si="2"/>
        <v>0</v>
      </c>
    </row>
    <row r="137" spans="1:21" x14ac:dyDescent="0.3">
      <c r="A137" s="2">
        <f>'analyses en ug RÉGULIER'!A137</f>
        <v>0</v>
      </c>
      <c r="B137" s="2">
        <f>'analyses en ug RÉGULIER'!B137</f>
        <v>0</v>
      </c>
      <c r="C137" s="2">
        <f>'analyses en ug RÉGULIER'!C137</f>
        <v>0</v>
      </c>
      <c r="D137" s="14">
        <f>'analyses en ug RÉGULIER'!D137</f>
        <v>0</v>
      </c>
      <c r="E137" s="3">
        <f>'analyses en ug RÉGULIER'!E137</f>
        <v>0</v>
      </c>
      <c r="F137" s="4" t="e">
        <f>IF('analyses en ug RÉGULIER'!F137="&lt;1",1/2/$U137,'analyses en ug RÉGULIER'!F137/$U137)</f>
        <v>#DIV/0!</v>
      </c>
      <c r="G137" s="10" t="e">
        <f>IF('analyses en ug RÉGULIER'!G137="&lt;1",1/2/$U137,'analyses en ug RÉGULIER'!G137/$U137)</f>
        <v>#DIV/0!</v>
      </c>
      <c r="H137" s="4" t="e">
        <f>IF('analyses en ug RÉGULIER'!H137="&lt;5",5/2/$U137,'analyses en ug RÉGULIER'!H137/$U137)</f>
        <v>#DIV/0!</v>
      </c>
      <c r="I137" s="4" t="e">
        <f>IF('analyses en ug RÉGULIER'!I137="&lt;1",1/2/$U137,'analyses en ug RÉGULIER'!I137/$U137)</f>
        <v>#DIV/0!</v>
      </c>
      <c r="J137" s="38" t="e">
        <f>IF('analyses en ug RÉGULIER'!J137="&lt;1",1/2/$U137,'analyses en ug RÉGULIER'!J137/$U137)</f>
        <v>#DIV/0!</v>
      </c>
      <c r="K137" s="38" t="e">
        <f>IF('analyses en ug RÉGULIER'!K137="&lt;2",2/2/$U137,'analyses en ug RÉGULIER'!K137/$U137)</f>
        <v>#DIV/0!</v>
      </c>
      <c r="L137" s="38">
        <f>'analyses en ug RÉGULIER'!L137</f>
        <v>0</v>
      </c>
      <c r="M137">
        <f>'analyses en ug RÉGULIER'!M137</f>
        <v>0</v>
      </c>
      <c r="N137" s="4" t="e">
        <f>IF('analyses en ug RÉGULIER'!N137="&lt;1000",1000/2/$U137,'analyses en ug RÉGULIER'!N137/$U137)</f>
        <v>#DIV/0!</v>
      </c>
      <c r="O137" s="4" t="e">
        <f>IF('analyses en ug RÉGULIER'!O137="&lt;1",1/2/$U137,'analyses en ug RÉGULIER'!O137/$U137)</f>
        <v>#DIV/0!</v>
      </c>
      <c r="P137" s="4" t="e">
        <f>IF('analyses en ug RÉGULIER'!P137="&lt;1",1/2/$U137,'analyses en ug RÉGULIER'!P137/$U137)</f>
        <v>#DIV/0!</v>
      </c>
      <c r="Q137" s="4" t="e">
        <f>IF('analyses en ug RÉGULIER'!Q137="&lt;400",400/2/$U137,'analyses en ug RÉGULIER'!Q137/$U137*1000)</f>
        <v>#DIV/0!</v>
      </c>
      <c r="R137" s="4" t="e">
        <f>IF('analyses en ug RÉGULIER'!R137="&lt;1",1/2/$U137,'analyses en ug RÉGULIER'!R137/$U137)</f>
        <v>#DIV/0!</v>
      </c>
      <c r="S137" s="4" t="e">
        <f>IF('analyses en ug RÉGULIER'!S137="&lt;1",1/2/$U137,'analyses en ug RÉGULIER'!S137/$U137)</f>
        <v>#DIV/0!</v>
      </c>
      <c r="T137" s="2">
        <v>40.776479999999999</v>
      </c>
      <c r="U137">
        <f t="shared" si="2"/>
        <v>0</v>
      </c>
    </row>
    <row r="138" spans="1:21" x14ac:dyDescent="0.3">
      <c r="A138" s="2">
        <f>'analyses en ug RÉGULIER'!A138</f>
        <v>0</v>
      </c>
      <c r="B138" s="2">
        <f>'analyses en ug RÉGULIER'!B138</f>
        <v>0</v>
      </c>
      <c r="C138" s="2">
        <f>'analyses en ug RÉGULIER'!C138</f>
        <v>0</v>
      </c>
      <c r="D138" s="13">
        <f>'analyses en ug RÉGULIER'!D138</f>
        <v>0</v>
      </c>
      <c r="E138" s="3">
        <f>'analyses en ug RÉGULIER'!E138</f>
        <v>0</v>
      </c>
      <c r="F138" s="4" t="e">
        <f>IF('analyses en ug RÉGULIER'!F138="&lt;1",1/2/$U138,'analyses en ug RÉGULIER'!F138/$U138)</f>
        <v>#DIV/0!</v>
      </c>
      <c r="G138" s="10" t="e">
        <f>IF('analyses en ug RÉGULIER'!G138="&lt;1",1/2/$U138,'analyses en ug RÉGULIER'!G138/$U138)</f>
        <v>#DIV/0!</v>
      </c>
      <c r="H138" s="4" t="e">
        <f>IF('analyses en ug RÉGULIER'!H138="&lt;5",5/2/$U138,'analyses en ug RÉGULIER'!H138/$U138)</f>
        <v>#DIV/0!</v>
      </c>
      <c r="I138" s="4" t="e">
        <f>IF('analyses en ug RÉGULIER'!I138="&lt;1",1/2/$U138,'analyses en ug RÉGULIER'!I138/$U138)</f>
        <v>#DIV/0!</v>
      </c>
      <c r="J138" s="38" t="e">
        <f>IF('analyses en ug RÉGULIER'!J138="&lt;1",1/2/$U138,'analyses en ug RÉGULIER'!J138/$U138)</f>
        <v>#DIV/0!</v>
      </c>
      <c r="K138" s="38" t="e">
        <f>IF('analyses en ug RÉGULIER'!K138="&lt;2",2/2/$U138,'analyses en ug RÉGULIER'!K138/$U138)</f>
        <v>#DIV/0!</v>
      </c>
      <c r="L138" s="38">
        <f>'analyses en ug RÉGULIER'!L138</f>
        <v>0</v>
      </c>
      <c r="M138">
        <f>'analyses en ug RÉGULIER'!M138</f>
        <v>0</v>
      </c>
      <c r="N138" s="4" t="e">
        <f>IF('analyses en ug RÉGULIER'!N138="&lt;1000",1000/2/$U138,'analyses en ug RÉGULIER'!N138/$U138)</f>
        <v>#DIV/0!</v>
      </c>
      <c r="O138" s="4" t="e">
        <f>IF('analyses en ug RÉGULIER'!O138="&lt;1",1/2/$U138,'analyses en ug RÉGULIER'!O138/$U138)</f>
        <v>#DIV/0!</v>
      </c>
      <c r="P138" s="4" t="e">
        <f>IF('analyses en ug RÉGULIER'!P138="&lt;1",1/2/$U138,'analyses en ug RÉGULIER'!P138/$U138)</f>
        <v>#DIV/0!</v>
      </c>
      <c r="Q138" s="4" t="e">
        <f>IF('analyses en ug RÉGULIER'!Q138="&lt;400",400/2/$U138,'analyses en ug RÉGULIER'!Q138/$U138*1000)</f>
        <v>#DIV/0!</v>
      </c>
      <c r="R138" s="4" t="e">
        <f>IF('analyses en ug RÉGULIER'!R138="&lt;1",1/2/$U138,'analyses en ug RÉGULIER'!R138/$U138)</f>
        <v>#DIV/0!</v>
      </c>
      <c r="S138" s="4" t="e">
        <f>IF('analyses en ug RÉGULIER'!S138="&lt;1",1/2/$U138,'analyses en ug RÉGULIER'!S138/$U138)</f>
        <v>#DIV/0!</v>
      </c>
      <c r="T138" s="2">
        <v>40.776479999999999</v>
      </c>
      <c r="U138">
        <f t="shared" si="2"/>
        <v>0</v>
      </c>
    </row>
    <row r="139" spans="1:21" x14ac:dyDescent="0.3">
      <c r="A139" s="2">
        <f>'analyses en ug RÉGULIER'!A139</f>
        <v>0</v>
      </c>
      <c r="B139" s="2">
        <f>'analyses en ug RÉGULIER'!B139</f>
        <v>0</v>
      </c>
      <c r="C139" s="2">
        <f>'analyses en ug RÉGULIER'!C139</f>
        <v>0</v>
      </c>
      <c r="D139" s="37">
        <f>'analyses en ug RÉGULIER'!D139</f>
        <v>0</v>
      </c>
      <c r="E139" s="3">
        <f>'analyses en ug RÉGULIER'!E139</f>
        <v>0</v>
      </c>
      <c r="F139" s="4" t="e">
        <f>IF('analyses en ug RÉGULIER'!F139="&lt;1",1/2/$U139,'analyses en ug RÉGULIER'!F139/$U139)</f>
        <v>#DIV/0!</v>
      </c>
      <c r="G139" s="10" t="e">
        <f>IF('analyses en ug RÉGULIER'!G139="&lt;1",1/2/$U139,'analyses en ug RÉGULIER'!G139/$U139)</f>
        <v>#DIV/0!</v>
      </c>
      <c r="H139" s="4" t="e">
        <f>IF('analyses en ug RÉGULIER'!H139="&lt;5",5/2/$U139,'analyses en ug RÉGULIER'!H139/$U139)</f>
        <v>#DIV/0!</v>
      </c>
      <c r="I139" s="4" t="e">
        <f>IF('analyses en ug RÉGULIER'!I139="&lt;1",1/2/$U139,'analyses en ug RÉGULIER'!I139/$U139)</f>
        <v>#DIV/0!</v>
      </c>
      <c r="J139" s="38" t="e">
        <f>IF('analyses en ug RÉGULIER'!J139="&lt;1",1/2/$U139,'analyses en ug RÉGULIER'!J139/$U139)</f>
        <v>#DIV/0!</v>
      </c>
      <c r="K139" s="38" t="e">
        <f>IF('analyses en ug RÉGULIER'!K139="&lt;2",2/2/$U139,'analyses en ug RÉGULIER'!K139/$U139)</f>
        <v>#DIV/0!</v>
      </c>
      <c r="L139" s="38">
        <f>'analyses en ug RÉGULIER'!L139</f>
        <v>0</v>
      </c>
      <c r="M139">
        <f>'analyses en ug RÉGULIER'!M139</f>
        <v>0</v>
      </c>
      <c r="N139" s="4" t="e">
        <f>IF('analyses en ug RÉGULIER'!N139="&lt;1000",1000/2/$U139,'analyses en ug RÉGULIER'!N139/$U139)</f>
        <v>#DIV/0!</v>
      </c>
      <c r="O139" s="4" t="e">
        <f>IF('analyses en ug RÉGULIER'!O139="&lt;1",1/2/$U139,'analyses en ug RÉGULIER'!O139/$U139)</f>
        <v>#DIV/0!</v>
      </c>
      <c r="P139" s="4" t="e">
        <f>IF('analyses en ug RÉGULIER'!P139="&lt;1",1/2/$U139,'analyses en ug RÉGULIER'!P139/$U139)</f>
        <v>#DIV/0!</v>
      </c>
      <c r="Q139" s="4" t="e">
        <f>IF('analyses en ug RÉGULIER'!Q139="&lt;400",400/2/$U139,'analyses en ug RÉGULIER'!Q139/$U139*1000)</f>
        <v>#DIV/0!</v>
      </c>
      <c r="R139" s="4" t="e">
        <f>IF('analyses en ug RÉGULIER'!R139="&lt;1",1/2/$U139,'analyses en ug RÉGULIER'!R139/$U139)</f>
        <v>#DIV/0!</v>
      </c>
      <c r="S139" s="4" t="e">
        <f>IF('analyses en ug RÉGULIER'!S139="&lt;1",1/2/$U139,'analyses en ug RÉGULIER'!S139/$U139)</f>
        <v>#DIV/0!</v>
      </c>
      <c r="T139" s="2">
        <v>40.776479999999999</v>
      </c>
      <c r="U139">
        <f t="shared" si="2"/>
        <v>0</v>
      </c>
    </row>
    <row r="140" spans="1:21" x14ac:dyDescent="0.3">
      <c r="A140" s="2">
        <f>'analyses en ug RÉGULIER'!A140</f>
        <v>0</v>
      </c>
      <c r="B140" s="2">
        <f>'analyses en ug RÉGULIER'!B140</f>
        <v>0</v>
      </c>
      <c r="C140" s="2">
        <f>'analyses en ug RÉGULIER'!C140</f>
        <v>0</v>
      </c>
      <c r="D140" s="14">
        <f>'analyses en ug RÉGULIER'!D140</f>
        <v>0</v>
      </c>
      <c r="E140" s="3">
        <f>'analyses en ug RÉGULIER'!E140</f>
        <v>0</v>
      </c>
      <c r="F140" s="4" t="e">
        <f>IF('analyses en ug RÉGULIER'!F140="&lt;1",1/2/$U140,'analyses en ug RÉGULIER'!F140/$U140)</f>
        <v>#DIV/0!</v>
      </c>
      <c r="G140" s="10" t="e">
        <f>IF('analyses en ug RÉGULIER'!G140="&lt;1",1/2/$U140,'analyses en ug RÉGULIER'!G140/$U140)</f>
        <v>#DIV/0!</v>
      </c>
      <c r="H140" s="4" t="e">
        <f>IF('analyses en ug RÉGULIER'!H140="&lt;5",5/2/$U140,'analyses en ug RÉGULIER'!H140/$U140)</f>
        <v>#DIV/0!</v>
      </c>
      <c r="I140" s="4" t="e">
        <f>IF('analyses en ug RÉGULIER'!I140="&lt;1",1/2/$U140,'analyses en ug RÉGULIER'!I140/$U140)</f>
        <v>#DIV/0!</v>
      </c>
      <c r="J140" s="38" t="e">
        <f>IF('analyses en ug RÉGULIER'!J140="&lt;1",1/2/$U140,'analyses en ug RÉGULIER'!J140/$U140)</f>
        <v>#DIV/0!</v>
      </c>
      <c r="K140" s="38" t="e">
        <f>IF('analyses en ug RÉGULIER'!K140="&lt;2",2/2/$U140,'analyses en ug RÉGULIER'!K140/$U140)</f>
        <v>#DIV/0!</v>
      </c>
      <c r="L140" s="38">
        <f>'analyses en ug RÉGULIER'!L140</f>
        <v>0</v>
      </c>
      <c r="M140">
        <f>'analyses en ug RÉGULIER'!M140</f>
        <v>0</v>
      </c>
      <c r="N140" s="4" t="e">
        <f>IF('analyses en ug RÉGULIER'!N140="&lt;1000",1000/2/$U140,'analyses en ug RÉGULIER'!N140/$U140)</f>
        <v>#DIV/0!</v>
      </c>
      <c r="O140" s="4" t="e">
        <f>IF('analyses en ug RÉGULIER'!O140="&lt;1",1/2/$U140,'analyses en ug RÉGULIER'!O140/$U140)</f>
        <v>#DIV/0!</v>
      </c>
      <c r="P140" s="4" t="e">
        <f>IF('analyses en ug RÉGULIER'!P140="&lt;1",1/2/$U140,'analyses en ug RÉGULIER'!P140/$U140)</f>
        <v>#DIV/0!</v>
      </c>
      <c r="Q140" s="4" t="e">
        <f>IF('analyses en ug RÉGULIER'!Q140="&lt;400",400/2/$U140,'analyses en ug RÉGULIER'!Q140/$U140*1000)</f>
        <v>#DIV/0!</v>
      </c>
      <c r="R140" s="4" t="e">
        <f>IF('analyses en ug RÉGULIER'!R140="&lt;1",1/2/$U140,'analyses en ug RÉGULIER'!R140/$U140)</f>
        <v>#DIV/0!</v>
      </c>
      <c r="S140" s="4" t="e">
        <f>IF('analyses en ug RÉGULIER'!S140="&lt;1",1/2/$U140,'analyses en ug RÉGULIER'!S140/$U140)</f>
        <v>#DIV/0!</v>
      </c>
      <c r="T140" s="2">
        <v>40.776479999999999</v>
      </c>
      <c r="U140">
        <f t="shared" si="2"/>
        <v>0</v>
      </c>
    </row>
    <row r="141" spans="1:21" x14ac:dyDescent="0.3">
      <c r="A141" s="2">
        <f>'analyses en ug RÉGULIER'!A141</f>
        <v>0</v>
      </c>
      <c r="B141" s="2">
        <f>'analyses en ug RÉGULIER'!B141</f>
        <v>0</v>
      </c>
      <c r="C141" s="2">
        <f>'analyses en ug RÉGULIER'!C141</f>
        <v>0</v>
      </c>
      <c r="D141" s="13">
        <f>'analyses en ug RÉGULIER'!D141</f>
        <v>0</v>
      </c>
      <c r="E141" s="3">
        <f>'analyses en ug RÉGULIER'!E141</f>
        <v>0</v>
      </c>
      <c r="F141" s="4" t="e">
        <f>IF('analyses en ug RÉGULIER'!F141="&lt;1",1/2/$U141,'analyses en ug RÉGULIER'!F141/$U141)</f>
        <v>#DIV/0!</v>
      </c>
      <c r="G141" s="10" t="e">
        <f>IF('analyses en ug RÉGULIER'!G141="&lt;1",1/2/$U141,'analyses en ug RÉGULIER'!G141/$U141)</f>
        <v>#DIV/0!</v>
      </c>
      <c r="H141" s="4" t="e">
        <f>IF('analyses en ug RÉGULIER'!H141="&lt;5",5/2/$U141,'analyses en ug RÉGULIER'!H141/$U141)</f>
        <v>#DIV/0!</v>
      </c>
      <c r="I141" s="4" t="e">
        <f>IF('analyses en ug RÉGULIER'!I141="&lt;1",1/2/$U141,'analyses en ug RÉGULIER'!I141/$U141)</f>
        <v>#DIV/0!</v>
      </c>
      <c r="J141" s="38" t="e">
        <f>IF('analyses en ug RÉGULIER'!J141="&lt;1",1/2/$U141,'analyses en ug RÉGULIER'!J141/$U141)</f>
        <v>#DIV/0!</v>
      </c>
      <c r="K141" s="38" t="e">
        <f>IF('analyses en ug RÉGULIER'!K141="&lt;2",2/2/$U141,'analyses en ug RÉGULIER'!K141/$U141)</f>
        <v>#DIV/0!</v>
      </c>
      <c r="L141" s="38">
        <f>'analyses en ug RÉGULIER'!L141</f>
        <v>0</v>
      </c>
      <c r="M141">
        <f>'analyses en ug RÉGULIER'!M141</f>
        <v>0</v>
      </c>
      <c r="N141" s="4" t="e">
        <f>IF('analyses en ug RÉGULIER'!N141="&lt;1000",1000/2/$U141,'analyses en ug RÉGULIER'!N141/$U141)</f>
        <v>#DIV/0!</v>
      </c>
      <c r="O141" s="4" t="e">
        <f>IF('analyses en ug RÉGULIER'!O141="&lt;1",1/2/$U141,'analyses en ug RÉGULIER'!O141/$U141)</f>
        <v>#DIV/0!</v>
      </c>
      <c r="P141" s="4" t="e">
        <f>IF('analyses en ug RÉGULIER'!P141="&lt;1",1/2/$U141,'analyses en ug RÉGULIER'!P141/$U141)</f>
        <v>#DIV/0!</v>
      </c>
      <c r="Q141" s="4" t="e">
        <f>IF('analyses en ug RÉGULIER'!Q141="&lt;400",400/2/$U141,'analyses en ug RÉGULIER'!Q141/$U141*1000)</f>
        <v>#DIV/0!</v>
      </c>
      <c r="R141" s="4" t="e">
        <f>IF('analyses en ug RÉGULIER'!R141="&lt;1",1/2/$U141,'analyses en ug RÉGULIER'!R141/$U141)</f>
        <v>#DIV/0!</v>
      </c>
      <c r="S141" s="4" t="e">
        <f>IF('analyses en ug RÉGULIER'!S141="&lt;1",1/2/$U141,'analyses en ug RÉGULIER'!S141/$U141)</f>
        <v>#DIV/0!</v>
      </c>
      <c r="T141" s="2">
        <v>40.776479999999999</v>
      </c>
      <c r="U141">
        <f t="shared" si="2"/>
        <v>0</v>
      </c>
    </row>
    <row r="142" spans="1:21" x14ac:dyDescent="0.3">
      <c r="A142" s="2">
        <f>'analyses en ug RÉGULIER'!A142</f>
        <v>0</v>
      </c>
      <c r="B142" s="2">
        <f>'analyses en ug RÉGULIER'!B142</f>
        <v>0</v>
      </c>
      <c r="C142" s="2">
        <f>'analyses en ug RÉGULIER'!C142</f>
        <v>0</v>
      </c>
      <c r="D142" s="37">
        <f>'analyses en ug RÉGULIER'!D142</f>
        <v>0</v>
      </c>
      <c r="E142" s="3">
        <f>'analyses en ug RÉGULIER'!E142</f>
        <v>0</v>
      </c>
      <c r="F142" s="4" t="e">
        <f>IF('analyses en ug RÉGULIER'!F142="&lt;1",1/2/$U142,'analyses en ug RÉGULIER'!F142/$U142)</f>
        <v>#DIV/0!</v>
      </c>
      <c r="G142" s="10" t="e">
        <f>IF('analyses en ug RÉGULIER'!G142="&lt;1",1/2/$U142,'analyses en ug RÉGULIER'!G142/$U142)</f>
        <v>#DIV/0!</v>
      </c>
      <c r="H142" s="4" t="e">
        <f>IF('analyses en ug RÉGULIER'!H142="&lt;5",5/2/$U142,'analyses en ug RÉGULIER'!H142/$U142)</f>
        <v>#DIV/0!</v>
      </c>
      <c r="I142" s="4" t="e">
        <f>IF('analyses en ug RÉGULIER'!I142="&lt;1",1/2/$U142,'analyses en ug RÉGULIER'!I142/$U142)</f>
        <v>#DIV/0!</v>
      </c>
      <c r="J142" s="38" t="e">
        <f>IF('analyses en ug RÉGULIER'!J142="&lt;1",1/2/$U142,'analyses en ug RÉGULIER'!J142/$U142)</f>
        <v>#DIV/0!</v>
      </c>
      <c r="K142" s="38" t="e">
        <f>IF('analyses en ug RÉGULIER'!K142="&lt;2",2/2/$U142,'analyses en ug RÉGULIER'!K142/$U142)</f>
        <v>#DIV/0!</v>
      </c>
      <c r="L142" s="38">
        <f>'analyses en ug RÉGULIER'!L142</f>
        <v>0</v>
      </c>
      <c r="M142">
        <f>'analyses en ug RÉGULIER'!M142</f>
        <v>0</v>
      </c>
      <c r="N142" s="4" t="e">
        <f>IF('analyses en ug RÉGULIER'!N142="&lt;1000",1000/2/$U142,'analyses en ug RÉGULIER'!N142/$U142)</f>
        <v>#DIV/0!</v>
      </c>
      <c r="O142" s="4" t="e">
        <f>IF('analyses en ug RÉGULIER'!O142="&lt;1",1/2/$U142,'analyses en ug RÉGULIER'!O142/$U142)</f>
        <v>#DIV/0!</v>
      </c>
      <c r="P142" s="4" t="e">
        <f>IF('analyses en ug RÉGULIER'!P142="&lt;1",1/2/$U142,'analyses en ug RÉGULIER'!P142/$U142)</f>
        <v>#DIV/0!</v>
      </c>
      <c r="Q142" s="4" t="e">
        <f>IF('analyses en ug RÉGULIER'!Q142="&lt;400",400/2/$U142,'analyses en ug RÉGULIER'!Q142/$U142*1000)</f>
        <v>#DIV/0!</v>
      </c>
      <c r="R142" s="4" t="e">
        <f>IF('analyses en ug RÉGULIER'!R142="&lt;1",1/2/$U142,'analyses en ug RÉGULIER'!R142/$U142)</f>
        <v>#DIV/0!</v>
      </c>
      <c r="S142" s="4" t="e">
        <f>IF('analyses en ug RÉGULIER'!S142="&lt;1",1/2/$U142,'analyses en ug RÉGULIER'!S142/$U142)</f>
        <v>#DIV/0!</v>
      </c>
      <c r="T142" s="2">
        <v>40.776479999999999</v>
      </c>
      <c r="U142">
        <f t="shared" si="2"/>
        <v>0</v>
      </c>
    </row>
    <row r="143" spans="1:21" x14ac:dyDescent="0.3">
      <c r="A143" s="2">
        <f>'analyses en ug RÉGULIER'!A143</f>
        <v>0</v>
      </c>
      <c r="B143" s="2">
        <f>'analyses en ug RÉGULIER'!B143</f>
        <v>0</v>
      </c>
      <c r="C143" s="2">
        <f>'analyses en ug RÉGULIER'!C143</f>
        <v>0</v>
      </c>
      <c r="D143" s="13">
        <f>'analyses en ug RÉGULIER'!D143</f>
        <v>0</v>
      </c>
      <c r="E143" s="3">
        <f>'analyses en ug RÉGULIER'!E143</f>
        <v>0</v>
      </c>
      <c r="F143" s="4" t="e">
        <f>IF('analyses en ug RÉGULIER'!F143="&lt;1",1/2/$U143,'analyses en ug RÉGULIER'!F143/$U143)</f>
        <v>#DIV/0!</v>
      </c>
      <c r="G143" s="10" t="e">
        <f>IF('analyses en ug RÉGULIER'!G143="&lt;1",1/2/$U143,'analyses en ug RÉGULIER'!G143/$U143)</f>
        <v>#DIV/0!</v>
      </c>
      <c r="H143" s="4" t="e">
        <f>IF('analyses en ug RÉGULIER'!H143="&lt;5",5/2/$U143,'analyses en ug RÉGULIER'!H143/$U143)</f>
        <v>#DIV/0!</v>
      </c>
      <c r="I143" s="4" t="e">
        <f>IF('analyses en ug RÉGULIER'!I143="&lt;1",1/2/$U143,'analyses en ug RÉGULIER'!I143/$U143)</f>
        <v>#DIV/0!</v>
      </c>
      <c r="J143" s="38" t="e">
        <f>IF('analyses en ug RÉGULIER'!J143="&lt;1",1/2/$U143,'analyses en ug RÉGULIER'!J143/$U143)</f>
        <v>#DIV/0!</v>
      </c>
      <c r="K143" s="38" t="e">
        <f>IF('analyses en ug RÉGULIER'!K143="&lt;2",2/2/$U143,'analyses en ug RÉGULIER'!K143/$U143)</f>
        <v>#DIV/0!</v>
      </c>
      <c r="L143" s="38">
        <f>'analyses en ug RÉGULIER'!L143</f>
        <v>0</v>
      </c>
      <c r="M143">
        <f>'analyses en ug RÉGULIER'!M143</f>
        <v>0</v>
      </c>
      <c r="N143" s="4" t="e">
        <f>IF('analyses en ug RÉGULIER'!N143="&lt;1000",1000/2/$U143,'analyses en ug RÉGULIER'!N143/$U143)</f>
        <v>#DIV/0!</v>
      </c>
      <c r="O143" s="4" t="e">
        <f>IF('analyses en ug RÉGULIER'!O143="&lt;1",1/2/$U143,'analyses en ug RÉGULIER'!O143/$U143)</f>
        <v>#DIV/0!</v>
      </c>
      <c r="P143" s="4" t="e">
        <f>IF('analyses en ug RÉGULIER'!P143="&lt;1",1/2/$U143,'analyses en ug RÉGULIER'!P143/$U143)</f>
        <v>#DIV/0!</v>
      </c>
      <c r="Q143" s="4" t="e">
        <f>IF('analyses en ug RÉGULIER'!Q143="&lt;400",400/2/$U143,'analyses en ug RÉGULIER'!Q143/$U143*1000)</f>
        <v>#DIV/0!</v>
      </c>
      <c r="R143" s="4" t="e">
        <f>IF('analyses en ug RÉGULIER'!R143="&lt;1",1/2/$U143,'analyses en ug RÉGULIER'!R143/$U143)</f>
        <v>#DIV/0!</v>
      </c>
      <c r="S143" s="4" t="e">
        <f>IF('analyses en ug RÉGULIER'!S143="&lt;1",1/2/$U143,'analyses en ug RÉGULIER'!S143/$U143)</f>
        <v>#DIV/0!</v>
      </c>
      <c r="T143" s="2">
        <v>40.776479999999999</v>
      </c>
      <c r="U143">
        <f t="shared" si="2"/>
        <v>0</v>
      </c>
    </row>
    <row r="144" spans="1:21" x14ac:dyDescent="0.3">
      <c r="A144" s="2">
        <f>'analyses en ug RÉGULIER'!A144</f>
        <v>0</v>
      </c>
      <c r="B144" s="2">
        <f>'analyses en ug RÉGULIER'!B144</f>
        <v>0</v>
      </c>
      <c r="C144" s="2">
        <f>'analyses en ug RÉGULIER'!C144</f>
        <v>0</v>
      </c>
      <c r="D144" s="37">
        <f>'analyses en ug RÉGULIER'!D144</f>
        <v>0</v>
      </c>
      <c r="E144" s="3">
        <f>'analyses en ug RÉGULIER'!E144</f>
        <v>0</v>
      </c>
      <c r="F144" s="4" t="e">
        <f>IF('analyses en ug RÉGULIER'!F144="&lt;1",1/2/$U144,'analyses en ug RÉGULIER'!F144/$U144)</f>
        <v>#DIV/0!</v>
      </c>
      <c r="G144" s="10" t="e">
        <f>IF('analyses en ug RÉGULIER'!G144="&lt;1",1/2/$U144,'analyses en ug RÉGULIER'!G144/$U144)</f>
        <v>#DIV/0!</v>
      </c>
      <c r="H144" s="4" t="e">
        <f>IF('analyses en ug RÉGULIER'!H144="&lt;5",5/2/$U144,'analyses en ug RÉGULIER'!H144/$U144)</f>
        <v>#DIV/0!</v>
      </c>
      <c r="I144" s="4" t="e">
        <f>IF('analyses en ug RÉGULIER'!I144="&lt;1",1/2/$U144,'analyses en ug RÉGULIER'!I144/$U144)</f>
        <v>#DIV/0!</v>
      </c>
      <c r="J144" s="38" t="e">
        <f>IF('analyses en ug RÉGULIER'!J144="&lt;1",1/2/$U144,'analyses en ug RÉGULIER'!J144/$U144)</f>
        <v>#DIV/0!</v>
      </c>
      <c r="K144" s="38" t="e">
        <f>IF('analyses en ug RÉGULIER'!K144="&lt;2",2/2/$U144,'analyses en ug RÉGULIER'!K144/$U144)</f>
        <v>#DIV/0!</v>
      </c>
      <c r="L144" s="38">
        <f>'analyses en ug RÉGULIER'!L144</f>
        <v>0</v>
      </c>
      <c r="M144">
        <f>'analyses en ug RÉGULIER'!M144</f>
        <v>0</v>
      </c>
      <c r="N144" s="4" t="e">
        <f>IF('analyses en ug RÉGULIER'!N144="&lt;1000",1000/2/$U144,'analyses en ug RÉGULIER'!N144/$U144)</f>
        <v>#DIV/0!</v>
      </c>
      <c r="O144" s="4" t="e">
        <f>IF('analyses en ug RÉGULIER'!O144="&lt;1",1/2/$U144,'analyses en ug RÉGULIER'!O144/$U144)</f>
        <v>#DIV/0!</v>
      </c>
      <c r="P144" s="4" t="e">
        <f>IF('analyses en ug RÉGULIER'!P144="&lt;1",1/2/$U144,'analyses en ug RÉGULIER'!P144/$U144)</f>
        <v>#DIV/0!</v>
      </c>
      <c r="Q144" s="4" t="e">
        <f>IF('analyses en ug RÉGULIER'!Q144="&lt;400",400/2/$U144,'analyses en ug RÉGULIER'!Q144/$U144*1000)</f>
        <v>#DIV/0!</v>
      </c>
      <c r="R144" s="4" t="e">
        <f>IF('analyses en ug RÉGULIER'!R144="&lt;1",1/2/$U144,'analyses en ug RÉGULIER'!R144/$U144)</f>
        <v>#DIV/0!</v>
      </c>
      <c r="S144" s="4" t="e">
        <f>IF('analyses en ug RÉGULIER'!S144="&lt;1",1/2/$U144,'analyses en ug RÉGULIER'!S144/$U144)</f>
        <v>#DIV/0!</v>
      </c>
      <c r="T144" s="2">
        <v>40.776479999999999</v>
      </c>
      <c r="U144">
        <f t="shared" si="2"/>
        <v>0</v>
      </c>
    </row>
    <row r="145" spans="1:22" x14ac:dyDescent="0.3">
      <c r="A145" s="2">
        <f>'analyses en ug RÉGULIER'!A145</f>
        <v>0</v>
      </c>
      <c r="B145" s="2">
        <f>'analyses en ug RÉGULIER'!B145</f>
        <v>0</v>
      </c>
      <c r="C145" s="2">
        <f>'analyses en ug RÉGULIER'!C145</f>
        <v>0</v>
      </c>
      <c r="D145" s="13">
        <f>'analyses en ug RÉGULIER'!D145</f>
        <v>0</v>
      </c>
      <c r="E145" s="3">
        <f>'analyses en ug RÉGULIER'!E145</f>
        <v>0</v>
      </c>
      <c r="F145" s="4" t="e">
        <f>IF('analyses en ug RÉGULIER'!F145="&lt;1",1/2/$U145,'analyses en ug RÉGULIER'!F145/$U145)</f>
        <v>#DIV/0!</v>
      </c>
      <c r="G145" s="10" t="e">
        <f>IF('analyses en ug RÉGULIER'!G145="&lt;1",1/2/$U145,'analyses en ug RÉGULIER'!G145/$U145)</f>
        <v>#DIV/0!</v>
      </c>
      <c r="H145" s="4" t="e">
        <f>IF('analyses en ug RÉGULIER'!H145="&lt;5",5/2/$U145,'analyses en ug RÉGULIER'!H145/$U145)</f>
        <v>#DIV/0!</v>
      </c>
      <c r="I145" s="4" t="e">
        <f>IF('analyses en ug RÉGULIER'!I145="&lt;1",1/2/$U145,'analyses en ug RÉGULIER'!I145/$U145)</f>
        <v>#DIV/0!</v>
      </c>
      <c r="J145" s="38" t="e">
        <f>IF('analyses en ug RÉGULIER'!J145="&lt;1",1/2/$U145,'analyses en ug RÉGULIER'!J145/$U145)</f>
        <v>#DIV/0!</v>
      </c>
      <c r="K145" s="38" t="e">
        <f>IF('analyses en ug RÉGULIER'!K145="&lt;2",2/2/$U145,'analyses en ug RÉGULIER'!K145/$U145)</f>
        <v>#DIV/0!</v>
      </c>
      <c r="L145" s="38">
        <f>'analyses en ug RÉGULIER'!L145</f>
        <v>0</v>
      </c>
      <c r="M145">
        <f>'analyses en ug RÉGULIER'!M145</f>
        <v>0</v>
      </c>
      <c r="N145" s="4" t="e">
        <f>IF('analyses en ug RÉGULIER'!N145="&lt;1000",1000/2/$U145,'analyses en ug RÉGULIER'!N145/$U145)</f>
        <v>#DIV/0!</v>
      </c>
      <c r="O145" s="4" t="e">
        <f>IF('analyses en ug RÉGULIER'!O145="&lt;1",1/2/$U145,'analyses en ug RÉGULIER'!O145/$U145)</f>
        <v>#DIV/0!</v>
      </c>
      <c r="P145" s="4" t="e">
        <f>IF('analyses en ug RÉGULIER'!P145="&lt;1",1/2/$U145,'analyses en ug RÉGULIER'!P145/$U145)</f>
        <v>#DIV/0!</v>
      </c>
      <c r="Q145" s="4" t="e">
        <f>IF('analyses en ug RÉGULIER'!Q145="&lt;400",400/2/$U145,'analyses en ug RÉGULIER'!Q145/$U145*1000)</f>
        <v>#DIV/0!</v>
      </c>
      <c r="R145" s="4" t="e">
        <f>IF('analyses en ug RÉGULIER'!R145="&lt;1",1/2/$U145,'analyses en ug RÉGULIER'!R145/$U145)</f>
        <v>#DIV/0!</v>
      </c>
      <c r="S145" s="4" t="e">
        <f>IF('analyses en ug RÉGULIER'!S145="&lt;1",1/2/$U145,'analyses en ug RÉGULIER'!S145/$U145)</f>
        <v>#DIV/0!</v>
      </c>
      <c r="T145" s="2">
        <v>40.776479999999999</v>
      </c>
      <c r="U145">
        <f t="shared" si="2"/>
        <v>0</v>
      </c>
    </row>
    <row r="146" spans="1:22" x14ac:dyDescent="0.3">
      <c r="A146" s="2">
        <f>'analyses en ug RÉGULIER'!A146</f>
        <v>0</v>
      </c>
      <c r="B146" s="2">
        <f>'analyses en ug RÉGULIER'!B146</f>
        <v>0</v>
      </c>
      <c r="C146" s="2">
        <f>'analyses en ug RÉGULIER'!C146</f>
        <v>0</v>
      </c>
      <c r="D146" s="14">
        <f>'analyses en ug RÉGULIER'!D146</f>
        <v>0</v>
      </c>
      <c r="E146" s="3">
        <f>'analyses en ug RÉGULIER'!E146</f>
        <v>0</v>
      </c>
      <c r="F146" s="4" t="e">
        <f>IF('analyses en ug RÉGULIER'!F146="&lt;1",1/2/$U146,'analyses en ug RÉGULIER'!F146/$U146)</f>
        <v>#DIV/0!</v>
      </c>
      <c r="G146" s="10" t="e">
        <f>IF('analyses en ug RÉGULIER'!G146="&lt;1",1/2/$U146,'analyses en ug RÉGULIER'!G146/$U146)</f>
        <v>#DIV/0!</v>
      </c>
      <c r="H146" s="4" t="e">
        <f>IF('analyses en ug RÉGULIER'!H146="&lt;5",5/2/$U146,'analyses en ug RÉGULIER'!H146/$U146)</f>
        <v>#DIV/0!</v>
      </c>
      <c r="I146" s="4" t="e">
        <f>IF('analyses en ug RÉGULIER'!I146="&lt;1",1/2/$U146,'analyses en ug RÉGULIER'!I146/$U146)</f>
        <v>#DIV/0!</v>
      </c>
      <c r="J146" s="38" t="e">
        <f>IF('analyses en ug RÉGULIER'!J146="&lt;1",1/2/$U146,'analyses en ug RÉGULIER'!J146/$U146)</f>
        <v>#DIV/0!</v>
      </c>
      <c r="K146" s="38" t="e">
        <f>IF('analyses en ug RÉGULIER'!K146="&lt;4",4/2/$U146,'analyses en ug RÉGULIER'!K146/$U146)</f>
        <v>#DIV/0!</v>
      </c>
      <c r="L146" s="38">
        <f>'analyses en ug RÉGULIER'!L146</f>
        <v>0</v>
      </c>
      <c r="M146">
        <f>'analyses en ug RÉGULIER'!M146</f>
        <v>0</v>
      </c>
      <c r="N146" s="4" t="e">
        <f>IF('analyses en ug RÉGULIER'!N146="&lt;1000",1000/2/$U146,'analyses en ug RÉGULIER'!N146/$U146)</f>
        <v>#DIV/0!</v>
      </c>
      <c r="O146" s="4" t="e">
        <f>IF('analyses en ug RÉGULIER'!O146="&lt;1",1/2/$U146,'analyses en ug RÉGULIER'!O146/$U146)</f>
        <v>#DIV/0!</v>
      </c>
      <c r="P146" s="4" t="e">
        <f>IF('analyses en ug RÉGULIER'!P146="&lt;1",1/2/$U146,'analyses en ug RÉGULIER'!P146/$U146)</f>
        <v>#DIV/0!</v>
      </c>
      <c r="Q146" s="4" t="e">
        <f>IF('analyses en ug RÉGULIER'!Q146="&lt;400",400/2/$U146,'analyses en ug RÉGULIER'!Q146/$U146*1000)</f>
        <v>#DIV/0!</v>
      </c>
      <c r="R146" s="4" t="e">
        <f>IF('analyses en ug RÉGULIER'!R146="&lt;1",1/2/$U146,'analyses en ug RÉGULIER'!R146/$U146)</f>
        <v>#DIV/0!</v>
      </c>
      <c r="S146" s="4" t="e">
        <f>IF('analyses en ug RÉGULIER'!S146="&lt;1",1/2/$U146,'analyses en ug RÉGULIER'!S146/$U146)</f>
        <v>#DIV/0!</v>
      </c>
      <c r="T146" s="2">
        <v>40.776479999999999</v>
      </c>
      <c r="U146">
        <f t="shared" si="2"/>
        <v>0</v>
      </c>
      <c r="V146" s="51"/>
    </row>
    <row r="147" spans="1:22" x14ac:dyDescent="0.3">
      <c r="A147" s="2">
        <f>'analyses en ug RÉGULIER'!A147</f>
        <v>0</v>
      </c>
      <c r="B147" s="2">
        <f>'analyses en ug RÉGULIER'!B147</f>
        <v>0</v>
      </c>
      <c r="C147" s="2">
        <f>'analyses en ug RÉGULIER'!C147</f>
        <v>0</v>
      </c>
      <c r="D147" s="14">
        <f>'analyses en ug RÉGULIER'!D147</f>
        <v>0</v>
      </c>
      <c r="E147" s="3">
        <f>'analyses en ug RÉGULIER'!E147</f>
        <v>0</v>
      </c>
      <c r="F147" s="4" t="e">
        <f>IF('analyses en ug RÉGULIER'!F147="&lt;1",1/2/$U147,'analyses en ug RÉGULIER'!F147/$U147)</f>
        <v>#DIV/0!</v>
      </c>
      <c r="G147" s="10" t="e">
        <f>IF('analyses en ug RÉGULIER'!G147="&lt;1",1/2/$U147,'analyses en ug RÉGULIER'!G147/$U147)</f>
        <v>#DIV/0!</v>
      </c>
      <c r="H147" s="4" t="e">
        <f>IF('analyses en ug RÉGULIER'!H147="&lt;5",5/2/$U147,'analyses en ug RÉGULIER'!H147/$U147)</f>
        <v>#DIV/0!</v>
      </c>
      <c r="I147" s="4" t="e">
        <f>IF('analyses en ug RÉGULIER'!I147="&lt;1",1/2/$U147,'analyses en ug RÉGULIER'!I147/$U147)</f>
        <v>#DIV/0!</v>
      </c>
      <c r="J147" s="38" t="e">
        <f>IF('analyses en ug RÉGULIER'!J147="&lt;1",1/2/$U147,'analyses en ug RÉGULIER'!J147/$U147)</f>
        <v>#DIV/0!</v>
      </c>
      <c r="K147" s="38" t="e">
        <f>IF('analyses en ug RÉGULIER'!K147="&lt;2",2/2/$U147,'analyses en ug RÉGULIER'!K147/$U147)</f>
        <v>#DIV/0!</v>
      </c>
      <c r="L147" s="38">
        <f>'analyses en ug RÉGULIER'!L147</f>
        <v>0</v>
      </c>
      <c r="M147">
        <f>'analyses en ug RÉGULIER'!M147</f>
        <v>0</v>
      </c>
      <c r="N147" s="4" t="e">
        <f>IF('analyses en ug RÉGULIER'!N147="&lt;1000",1000/2/$U147,'analyses en ug RÉGULIER'!N147/$U147)</f>
        <v>#DIV/0!</v>
      </c>
      <c r="O147" s="4" t="e">
        <f>IF('analyses en ug RÉGULIER'!O147="&lt;1",1/2/$U147,'analyses en ug RÉGULIER'!O147/$U147)</f>
        <v>#DIV/0!</v>
      </c>
      <c r="P147" s="4" t="e">
        <f>IF('analyses en ug RÉGULIER'!P147="&lt;1",1/2/$U147,'analyses en ug RÉGULIER'!P147/$U147)</f>
        <v>#DIV/0!</v>
      </c>
      <c r="Q147" s="4" t="e">
        <f>IF('analyses en ug RÉGULIER'!Q147="&lt;400",400/2/$U147,'analyses en ug RÉGULIER'!Q147/$U147*1000)</f>
        <v>#DIV/0!</v>
      </c>
      <c r="R147" s="4" t="e">
        <f>IF('analyses en ug RÉGULIER'!R147="&lt;1",1/2/$U147,'analyses en ug RÉGULIER'!R147/$U147)</f>
        <v>#DIV/0!</v>
      </c>
      <c r="S147" s="4" t="e">
        <f>IF('analyses en ug RÉGULIER'!S147="&lt;1",1/2/$U147,'analyses en ug RÉGULIER'!S147/$U147)</f>
        <v>#DIV/0!</v>
      </c>
      <c r="T147" s="2">
        <v>40.776479999999999</v>
      </c>
      <c r="U147">
        <f t="shared" si="2"/>
        <v>0</v>
      </c>
    </row>
    <row r="148" spans="1:22" x14ac:dyDescent="0.3">
      <c r="A148" s="2">
        <f>'analyses en ug RÉGULIER'!A148</f>
        <v>0</v>
      </c>
      <c r="B148" s="2">
        <f>'analyses en ug RÉGULIER'!B148</f>
        <v>0</v>
      </c>
      <c r="C148" s="2">
        <f>'analyses en ug RÉGULIER'!C148</f>
        <v>0</v>
      </c>
      <c r="D148" s="13">
        <f>'analyses en ug RÉGULIER'!D148</f>
        <v>0</v>
      </c>
      <c r="E148" s="3">
        <f>'analyses en ug RÉGULIER'!E148</f>
        <v>0</v>
      </c>
      <c r="F148" s="4" t="e">
        <f>IF('analyses en ug RÉGULIER'!F148="&lt;1",1/2/$U148,'analyses en ug RÉGULIER'!F148/$U148)</f>
        <v>#DIV/0!</v>
      </c>
      <c r="G148" s="10" t="e">
        <f>IF('analyses en ug RÉGULIER'!G148="&lt;1",1/2/$U148,'analyses en ug RÉGULIER'!G148/$U148)</f>
        <v>#DIV/0!</v>
      </c>
      <c r="H148" s="4" t="e">
        <f>IF('analyses en ug RÉGULIER'!H148="&lt;5",5/2/$U148,'analyses en ug RÉGULIER'!H148/$U148)</f>
        <v>#DIV/0!</v>
      </c>
      <c r="I148" s="4" t="e">
        <f>IF('analyses en ug RÉGULIER'!I148="&lt;1",1/2/$U148,'analyses en ug RÉGULIER'!I148/$U148)</f>
        <v>#DIV/0!</v>
      </c>
      <c r="J148" s="38" t="e">
        <f>IF('analyses en ug RÉGULIER'!J148="&lt;1",1/2/$U148,'analyses en ug RÉGULIER'!J148/$U148)</f>
        <v>#DIV/0!</v>
      </c>
      <c r="K148" s="38" t="e">
        <f>IF('analyses en ug RÉGULIER'!K148="&lt;2",2/2/$U148,'analyses en ug RÉGULIER'!K148/$U148)</f>
        <v>#DIV/0!</v>
      </c>
      <c r="L148" s="38">
        <f>'analyses en ug RÉGULIER'!L148</f>
        <v>0</v>
      </c>
      <c r="M148">
        <f>'analyses en ug RÉGULIER'!M148</f>
        <v>0</v>
      </c>
      <c r="N148" s="4" t="e">
        <f>IF('analyses en ug RÉGULIER'!N148="&lt;1000",1000/2/$U148,'analyses en ug RÉGULIER'!N148/$U148)</f>
        <v>#DIV/0!</v>
      </c>
      <c r="O148" s="4" t="e">
        <f>IF('analyses en ug RÉGULIER'!O148="&lt;1",1/2/$U148,'analyses en ug RÉGULIER'!O148/$U148)</f>
        <v>#DIV/0!</v>
      </c>
      <c r="P148" s="4" t="e">
        <f>IF('analyses en ug RÉGULIER'!P148="&lt;1",1/2/$U148,'analyses en ug RÉGULIER'!P148/$U148)</f>
        <v>#DIV/0!</v>
      </c>
      <c r="Q148" s="4" t="e">
        <f>IF('analyses en ug RÉGULIER'!Q148="&lt;400",400/2/$U148,'analyses en ug RÉGULIER'!Q148/$U148*1000)</f>
        <v>#DIV/0!</v>
      </c>
      <c r="R148" s="4" t="e">
        <f>IF('analyses en ug RÉGULIER'!R148="&lt;1",1/2/$U148,'analyses en ug RÉGULIER'!R148/$U148)</f>
        <v>#DIV/0!</v>
      </c>
      <c r="S148" s="4" t="e">
        <f>IF('analyses en ug RÉGULIER'!S148="&lt;1",1/2/$U148,'analyses en ug RÉGULIER'!S148/$U148)</f>
        <v>#DIV/0!</v>
      </c>
      <c r="T148" s="2">
        <v>40.776479999999999</v>
      </c>
      <c r="U148">
        <f t="shared" si="2"/>
        <v>0</v>
      </c>
    </row>
    <row r="149" spans="1:22" x14ac:dyDescent="0.3">
      <c r="A149" s="2">
        <f>'analyses en ug RÉGULIER'!A149</f>
        <v>0</v>
      </c>
      <c r="B149" s="2">
        <f>'analyses en ug RÉGULIER'!B149</f>
        <v>0</v>
      </c>
      <c r="C149" s="2">
        <f>'analyses en ug RÉGULIER'!C149</f>
        <v>0</v>
      </c>
      <c r="D149" s="37">
        <f>'analyses en ug RÉGULIER'!D149</f>
        <v>0</v>
      </c>
      <c r="E149" s="3">
        <f>'analyses en ug RÉGULIER'!E149</f>
        <v>0</v>
      </c>
      <c r="F149" s="4" t="e">
        <f>IF('analyses en ug RÉGULIER'!F149="&lt;1",1/2/$U149,'analyses en ug RÉGULIER'!F149/$U149)</f>
        <v>#DIV/0!</v>
      </c>
      <c r="G149" s="10" t="e">
        <f>IF('analyses en ug RÉGULIER'!G149="&lt;1",1/2/$U149,'analyses en ug RÉGULIER'!G149/$U149)</f>
        <v>#DIV/0!</v>
      </c>
      <c r="H149" s="4" t="e">
        <f>IF('analyses en ug RÉGULIER'!H149="&lt;5",5/2/$U149,'analyses en ug RÉGULIER'!H149/$U149)</f>
        <v>#DIV/0!</v>
      </c>
      <c r="I149" s="4" t="e">
        <f>IF('analyses en ug RÉGULIER'!I149="&lt;1",1/2/$U149,'analyses en ug RÉGULIER'!I149/$U149)</f>
        <v>#DIV/0!</v>
      </c>
      <c r="J149" s="38" t="e">
        <f>IF('analyses en ug RÉGULIER'!J149="&lt;1",1/2/$U149,'analyses en ug RÉGULIER'!J149/$U149)</f>
        <v>#DIV/0!</v>
      </c>
      <c r="K149" s="38" t="e">
        <f>IF('analyses en ug RÉGULIER'!K149="&lt;2",2/2/$U149,'analyses en ug RÉGULIER'!K149/$U149)</f>
        <v>#DIV/0!</v>
      </c>
      <c r="L149" s="38">
        <f>'analyses en ug RÉGULIER'!L149</f>
        <v>0</v>
      </c>
      <c r="M149">
        <f>'analyses en ug RÉGULIER'!M149</f>
        <v>0</v>
      </c>
      <c r="N149" s="4" t="e">
        <f>IF('analyses en ug RÉGULIER'!N149="&lt;1000",1000/2/$U149,'analyses en ug RÉGULIER'!N149/$U149)</f>
        <v>#DIV/0!</v>
      </c>
      <c r="O149" s="4" t="e">
        <f>IF('analyses en ug RÉGULIER'!O149="&lt;1",1/2/$U149,'analyses en ug RÉGULIER'!O149/$U149)</f>
        <v>#DIV/0!</v>
      </c>
      <c r="P149" s="4" t="e">
        <f>IF('analyses en ug RÉGULIER'!P149="&lt;1",1/2/$U149,'analyses en ug RÉGULIER'!P149/$U149)</f>
        <v>#DIV/0!</v>
      </c>
      <c r="Q149" s="4" t="e">
        <f>IF('analyses en ug RÉGULIER'!Q149="&lt;400",400/2/$U149,'analyses en ug RÉGULIER'!Q149/$U149*1000)</f>
        <v>#DIV/0!</v>
      </c>
      <c r="R149" s="4" t="e">
        <f>IF('analyses en ug RÉGULIER'!R149="&lt;1",1/2/$U149,'analyses en ug RÉGULIER'!R149/$U149)</f>
        <v>#DIV/0!</v>
      </c>
      <c r="S149" s="4" t="e">
        <f>IF('analyses en ug RÉGULIER'!S149="&lt;1",1/2/$U149,'analyses en ug RÉGULIER'!S149/$U149)</f>
        <v>#DIV/0!</v>
      </c>
      <c r="T149" s="2">
        <v>40.776479999999999</v>
      </c>
      <c r="U149">
        <f t="shared" si="2"/>
        <v>0</v>
      </c>
    </row>
    <row r="150" spans="1:22" x14ac:dyDescent="0.3">
      <c r="A150" s="2">
        <f>'analyses en ug RÉGULIER'!A150</f>
        <v>0</v>
      </c>
      <c r="B150" s="2">
        <f>'analyses en ug RÉGULIER'!B150</f>
        <v>0</v>
      </c>
      <c r="C150" s="2">
        <f>'analyses en ug RÉGULIER'!C150</f>
        <v>0</v>
      </c>
      <c r="D150" s="14">
        <f>'analyses en ug RÉGULIER'!D150</f>
        <v>0</v>
      </c>
      <c r="E150" s="3">
        <f>'analyses en ug RÉGULIER'!E150</f>
        <v>0</v>
      </c>
      <c r="F150" s="4" t="e">
        <f>IF('analyses en ug RÉGULIER'!F150="&lt;1",1/2/$U150,'analyses en ug RÉGULIER'!F150/$U150)</f>
        <v>#DIV/0!</v>
      </c>
      <c r="G150" s="10" t="e">
        <f>IF('analyses en ug RÉGULIER'!G150="&lt;1",1/2/$U150,'analyses en ug RÉGULIER'!G150/$U150)</f>
        <v>#DIV/0!</v>
      </c>
      <c r="H150" s="4" t="e">
        <f>IF('analyses en ug RÉGULIER'!H150="&lt;5",5/2/$U150,'analyses en ug RÉGULIER'!H150/$U150)</f>
        <v>#DIV/0!</v>
      </c>
      <c r="I150" s="4" t="e">
        <f>IF('analyses en ug RÉGULIER'!I150="&lt;1",1/2/$U150,'analyses en ug RÉGULIER'!I150/$U150)</f>
        <v>#DIV/0!</v>
      </c>
      <c r="J150" s="38" t="e">
        <f>IF('analyses en ug RÉGULIER'!J150="&lt;1",1/2/$U150,'analyses en ug RÉGULIER'!J150/$U150)</f>
        <v>#DIV/0!</v>
      </c>
      <c r="K150" s="38" t="e">
        <f>IF('analyses en ug RÉGULIER'!K150="&lt;2",2/2/$U150,'analyses en ug RÉGULIER'!K150/$U150)</f>
        <v>#DIV/0!</v>
      </c>
      <c r="L150" s="38">
        <f>'analyses en ug RÉGULIER'!L150</f>
        <v>0</v>
      </c>
      <c r="M150">
        <f>'analyses en ug RÉGULIER'!M150</f>
        <v>0</v>
      </c>
      <c r="N150" s="4" t="e">
        <f>IF('analyses en ug RÉGULIER'!N150="&lt;1000",1000/2/$U150,'analyses en ug RÉGULIER'!N150/$U150)</f>
        <v>#DIV/0!</v>
      </c>
      <c r="O150" s="4" t="e">
        <f>IF('analyses en ug RÉGULIER'!O150="&lt;1",1/2/$U150,'analyses en ug RÉGULIER'!O150/$U150)</f>
        <v>#DIV/0!</v>
      </c>
      <c r="P150" s="4" t="e">
        <f>IF('analyses en ug RÉGULIER'!P150="&lt;1",1/2/$U150,'analyses en ug RÉGULIER'!P150/$U150)</f>
        <v>#DIV/0!</v>
      </c>
      <c r="Q150" s="4" t="e">
        <f>IF('analyses en ug RÉGULIER'!Q150="&lt;400",400/2/$U150,'analyses en ug RÉGULIER'!Q150/$U150*1000)</f>
        <v>#DIV/0!</v>
      </c>
      <c r="R150" s="4" t="e">
        <f>IF('analyses en ug RÉGULIER'!R150="&lt;1",1/2/$U150,'analyses en ug RÉGULIER'!R150/$U150)</f>
        <v>#DIV/0!</v>
      </c>
      <c r="S150" s="4" t="e">
        <f>IF('analyses en ug RÉGULIER'!S150="&lt;1",1/2/$U150,'analyses en ug RÉGULIER'!S150/$U150)</f>
        <v>#DIV/0!</v>
      </c>
      <c r="T150" s="2">
        <v>40.776479999999999</v>
      </c>
      <c r="U150">
        <f t="shared" si="2"/>
        <v>0</v>
      </c>
    </row>
    <row r="151" spans="1:22" x14ac:dyDescent="0.3">
      <c r="A151" s="2">
        <f>'analyses en ug RÉGULIER'!A151</f>
        <v>0</v>
      </c>
      <c r="B151" s="2">
        <f>'analyses en ug RÉGULIER'!B151</f>
        <v>0</v>
      </c>
      <c r="C151" s="2">
        <f>'analyses en ug RÉGULIER'!C151</f>
        <v>0</v>
      </c>
      <c r="D151" s="13">
        <f>'analyses en ug RÉGULIER'!D151</f>
        <v>0</v>
      </c>
      <c r="E151" s="3">
        <f>'analyses en ug RÉGULIER'!E151</f>
        <v>0</v>
      </c>
      <c r="F151" s="4" t="e">
        <f>IF('analyses en ug RÉGULIER'!F151="&lt;1",1/2/$U151,'analyses en ug RÉGULIER'!F151/$U151)</f>
        <v>#DIV/0!</v>
      </c>
      <c r="G151" s="10" t="e">
        <f>IF('analyses en ug RÉGULIER'!G151="&lt;1",1/2/$U151,'analyses en ug RÉGULIER'!G151/$U151)</f>
        <v>#DIV/0!</v>
      </c>
      <c r="H151" s="4" t="e">
        <f>IF('analyses en ug RÉGULIER'!H151="&lt;5",5/2/$U151,'analyses en ug RÉGULIER'!H151/$U151)</f>
        <v>#DIV/0!</v>
      </c>
      <c r="I151" s="4" t="e">
        <f>IF('analyses en ug RÉGULIER'!I151="&lt;1",1/2/$U151,'analyses en ug RÉGULIER'!I151/$U151)</f>
        <v>#DIV/0!</v>
      </c>
      <c r="J151" s="38" t="e">
        <f>IF('analyses en ug RÉGULIER'!J151="&lt;1",1/2/$U151,'analyses en ug RÉGULIER'!J151/$U151)</f>
        <v>#DIV/0!</v>
      </c>
      <c r="K151" s="38" t="e">
        <f>IF('analyses en ug RÉGULIER'!K151="&lt;2",2/2/$U151,'analyses en ug RÉGULIER'!K151/$U151)</f>
        <v>#DIV/0!</v>
      </c>
      <c r="L151" s="38">
        <f>'analyses en ug RÉGULIER'!L151</f>
        <v>0</v>
      </c>
      <c r="M151">
        <f>'analyses en ug RÉGULIER'!M151</f>
        <v>0</v>
      </c>
      <c r="N151" s="4" t="e">
        <f>IF('analyses en ug RÉGULIER'!N151="&lt;1000",1000/2/$U151,'analyses en ug RÉGULIER'!N151/$U151)</f>
        <v>#DIV/0!</v>
      </c>
      <c r="O151" s="4" t="e">
        <f>IF('analyses en ug RÉGULIER'!O151="&lt;1",1/2/$U151,'analyses en ug RÉGULIER'!O151/$U151)</f>
        <v>#DIV/0!</v>
      </c>
      <c r="P151" s="4" t="e">
        <f>IF('analyses en ug RÉGULIER'!P151="&lt;1",1/2/$U151,'analyses en ug RÉGULIER'!P151/$U151)</f>
        <v>#DIV/0!</v>
      </c>
      <c r="Q151" s="4" t="e">
        <f>IF('analyses en ug RÉGULIER'!Q151="&lt;400",400/2/$U151,'analyses en ug RÉGULIER'!Q151/$U151*1000)</f>
        <v>#DIV/0!</v>
      </c>
      <c r="R151" s="4" t="e">
        <f>IF('analyses en ug RÉGULIER'!R151="&lt;1",1/2/$U151,'analyses en ug RÉGULIER'!R151/$U151)</f>
        <v>#DIV/0!</v>
      </c>
      <c r="S151" s="4" t="e">
        <f>IF('analyses en ug RÉGULIER'!S151="&lt;1",1/2/$U151,'analyses en ug RÉGULIER'!S151/$U151)</f>
        <v>#DIV/0!</v>
      </c>
      <c r="T151" s="2">
        <v>40.776479999999999</v>
      </c>
      <c r="U151">
        <f t="shared" si="2"/>
        <v>0</v>
      </c>
    </row>
    <row r="152" spans="1:22" x14ac:dyDescent="0.3">
      <c r="A152" s="2">
        <f>'analyses en ug RÉGULIER'!A152</f>
        <v>0</v>
      </c>
      <c r="B152" s="2">
        <f>'analyses en ug RÉGULIER'!B152</f>
        <v>0</v>
      </c>
      <c r="C152" s="2">
        <f>'analyses en ug RÉGULIER'!C152</f>
        <v>0</v>
      </c>
      <c r="D152" s="37">
        <f>'analyses en ug RÉGULIER'!D152</f>
        <v>0</v>
      </c>
      <c r="E152" s="3">
        <f>'analyses en ug RÉGULIER'!E152</f>
        <v>0</v>
      </c>
      <c r="F152" s="4" t="e">
        <f>IF('analyses en ug RÉGULIER'!F152="&lt;1",1/2/$U152,'analyses en ug RÉGULIER'!F152/$U152)</f>
        <v>#DIV/0!</v>
      </c>
      <c r="G152" s="10" t="e">
        <f>IF('analyses en ug RÉGULIER'!G152="&lt;1",1/2/$U152,'analyses en ug RÉGULIER'!G152/$U152)</f>
        <v>#DIV/0!</v>
      </c>
      <c r="H152" s="4" t="e">
        <f>IF('analyses en ug RÉGULIER'!H152="&lt;5",5/2/$U152,'analyses en ug RÉGULIER'!H152/$U152)</f>
        <v>#DIV/0!</v>
      </c>
      <c r="I152" s="4" t="e">
        <f>IF('analyses en ug RÉGULIER'!I152="&lt;1",1/2/$U152,'analyses en ug RÉGULIER'!I152/$U152)</f>
        <v>#DIV/0!</v>
      </c>
      <c r="J152" s="38" t="e">
        <f>IF('analyses en ug RÉGULIER'!J152="&lt;1",1/2/$U152,'analyses en ug RÉGULIER'!J152/$U152)</f>
        <v>#DIV/0!</v>
      </c>
      <c r="K152" s="38" t="e">
        <f>IF('analyses en ug RÉGULIER'!K152="&lt;2",2/2/$U152,'analyses en ug RÉGULIER'!K152/$U152)</f>
        <v>#DIV/0!</v>
      </c>
      <c r="L152" s="38">
        <f>'analyses en ug RÉGULIER'!L152</f>
        <v>0</v>
      </c>
      <c r="M152">
        <f>'analyses en ug RÉGULIER'!M152</f>
        <v>0</v>
      </c>
      <c r="N152" s="4" t="e">
        <f>IF('analyses en ug RÉGULIER'!N152="&lt;1000",1000/2/$U152,'analyses en ug RÉGULIER'!N152/$U152)</f>
        <v>#DIV/0!</v>
      </c>
      <c r="O152" s="4" t="e">
        <f>IF('analyses en ug RÉGULIER'!O152="&lt;1",1/2/$U152,'analyses en ug RÉGULIER'!O152/$U152)</f>
        <v>#DIV/0!</v>
      </c>
      <c r="P152" s="4" t="e">
        <f>IF('analyses en ug RÉGULIER'!P152="&lt;1",1/2/$U152,'analyses en ug RÉGULIER'!P152/$U152)</f>
        <v>#DIV/0!</v>
      </c>
      <c r="Q152" s="4" t="e">
        <f>IF('analyses en ug RÉGULIER'!Q152="&lt;400",400/2/$U152,'analyses en ug RÉGULIER'!Q152/$U152*1000)</f>
        <v>#DIV/0!</v>
      </c>
      <c r="R152" s="4" t="e">
        <f>IF('analyses en ug RÉGULIER'!R152="&lt;1",1/2/$U152,'analyses en ug RÉGULIER'!R152/$U152)</f>
        <v>#DIV/0!</v>
      </c>
      <c r="S152" s="4" t="e">
        <f>IF('analyses en ug RÉGULIER'!S152="&lt;1",1/2/$U152,'analyses en ug RÉGULIER'!S152/$U152)</f>
        <v>#DIV/0!</v>
      </c>
      <c r="T152" s="2">
        <v>40.776479999999999</v>
      </c>
      <c r="U152">
        <f t="shared" si="2"/>
        <v>0</v>
      </c>
    </row>
    <row r="153" spans="1:22" x14ac:dyDescent="0.3">
      <c r="A153" s="2">
        <f>'analyses en ug RÉGULIER'!A153</f>
        <v>0</v>
      </c>
      <c r="B153" s="2">
        <f>'analyses en ug RÉGULIER'!B153</f>
        <v>0</v>
      </c>
      <c r="C153" s="2">
        <f>'analyses en ug RÉGULIER'!C153</f>
        <v>0</v>
      </c>
      <c r="D153" s="14">
        <f>'analyses en ug RÉGULIER'!D153</f>
        <v>0</v>
      </c>
      <c r="E153" s="3">
        <f>'analyses en ug RÉGULIER'!E153</f>
        <v>0</v>
      </c>
      <c r="F153" s="4" t="e">
        <f>IF('analyses en ug RÉGULIER'!F153="&lt;1",1/2/$U153,'analyses en ug RÉGULIER'!F153/$U153)</f>
        <v>#DIV/0!</v>
      </c>
      <c r="G153" s="10" t="e">
        <f>IF('analyses en ug RÉGULIER'!G153="&lt;1",1/2/$U153,'analyses en ug RÉGULIER'!G153/$U153)</f>
        <v>#DIV/0!</v>
      </c>
      <c r="H153" s="4" t="e">
        <f>IF('analyses en ug RÉGULIER'!H153="&lt;5",5/2/$U153,'analyses en ug RÉGULIER'!H153/$U153)</f>
        <v>#DIV/0!</v>
      </c>
      <c r="I153" s="4" t="e">
        <f>IF('analyses en ug RÉGULIER'!I153="&lt;1",1/2/$U153,'analyses en ug RÉGULIER'!I153/$U153)</f>
        <v>#DIV/0!</v>
      </c>
      <c r="J153" s="38" t="e">
        <f>IF('analyses en ug RÉGULIER'!J153="&lt;1",1/2/$U153,'analyses en ug RÉGULIER'!J153/$U153)</f>
        <v>#DIV/0!</v>
      </c>
      <c r="K153" s="38" t="e">
        <f>IF('analyses en ug RÉGULIER'!K153="&lt;2",2/2/$U153,'analyses en ug RÉGULIER'!K153/$U153)</f>
        <v>#DIV/0!</v>
      </c>
      <c r="L153" s="38">
        <f>'analyses en ug RÉGULIER'!L153</f>
        <v>0</v>
      </c>
      <c r="M153">
        <f>'analyses en ug RÉGULIER'!M153</f>
        <v>0</v>
      </c>
      <c r="N153" s="4" t="e">
        <f>IF('analyses en ug RÉGULIER'!N153="&lt;1000",1000/2/$U153,'analyses en ug RÉGULIER'!N153/$U153)</f>
        <v>#DIV/0!</v>
      </c>
      <c r="O153" s="4" t="e">
        <f>IF('analyses en ug RÉGULIER'!O153="&lt;1",1/2/$U153,'analyses en ug RÉGULIER'!O153/$U153)</f>
        <v>#DIV/0!</v>
      </c>
      <c r="P153" s="4" t="e">
        <f>IF('analyses en ug RÉGULIER'!P153="&lt;1",1/2/$U153,'analyses en ug RÉGULIER'!P153/$U153)</f>
        <v>#DIV/0!</v>
      </c>
      <c r="Q153" s="4" t="e">
        <f>IF('analyses en ug RÉGULIER'!Q153="&lt;400",400/2/$U153,'analyses en ug RÉGULIER'!Q153/$U153*1000)</f>
        <v>#DIV/0!</v>
      </c>
      <c r="R153" s="4" t="e">
        <f>IF('analyses en ug RÉGULIER'!R153="&lt;1",1/2/$U153,'analyses en ug RÉGULIER'!R153/$U153)</f>
        <v>#DIV/0!</v>
      </c>
      <c r="S153" s="4" t="e">
        <f>IF('analyses en ug RÉGULIER'!S153="&lt;1",1/2/$U153,'analyses en ug RÉGULIER'!S153/$U153)</f>
        <v>#DIV/0!</v>
      </c>
      <c r="T153" s="2">
        <v>40.776479999999999</v>
      </c>
      <c r="U153">
        <f t="shared" si="2"/>
        <v>0</v>
      </c>
    </row>
    <row r="154" spans="1:22" x14ac:dyDescent="0.3">
      <c r="A154" s="2">
        <f>'analyses en ug RÉGULIER'!A154</f>
        <v>0</v>
      </c>
      <c r="B154" s="2">
        <f>'analyses en ug RÉGULIER'!B154</f>
        <v>0</v>
      </c>
      <c r="C154" s="2">
        <f>'analyses en ug RÉGULIER'!C154</f>
        <v>0</v>
      </c>
      <c r="D154" s="13">
        <f>'analyses en ug RÉGULIER'!D154</f>
        <v>0</v>
      </c>
      <c r="E154" s="3">
        <f>'analyses en ug RÉGULIER'!E154</f>
        <v>0</v>
      </c>
      <c r="F154" s="4" t="e">
        <f>IF('analyses en ug RÉGULIER'!F154="&lt;1",1/2/$U154,'analyses en ug RÉGULIER'!F154/$U154)</f>
        <v>#DIV/0!</v>
      </c>
      <c r="G154" s="10" t="e">
        <f>IF('analyses en ug RÉGULIER'!G154="&lt;1",1/2/$U154,'analyses en ug RÉGULIER'!G154/$U154)</f>
        <v>#DIV/0!</v>
      </c>
      <c r="H154" s="4" t="e">
        <f>IF('analyses en ug RÉGULIER'!H154="&lt;5",5/2/$U154,'analyses en ug RÉGULIER'!H154/$U154)</f>
        <v>#DIV/0!</v>
      </c>
      <c r="I154" s="4" t="e">
        <f>IF('analyses en ug RÉGULIER'!I154="&lt;1",1/2/$U154,'analyses en ug RÉGULIER'!I154/$U154)</f>
        <v>#DIV/0!</v>
      </c>
      <c r="J154" s="38" t="e">
        <f>IF('analyses en ug RÉGULIER'!J154="&lt;1",1/2/$U154,'analyses en ug RÉGULIER'!J154/$U154)</f>
        <v>#DIV/0!</v>
      </c>
      <c r="K154" s="38" t="e">
        <f>IF('analyses en ug RÉGULIER'!K154="&lt;2",2/2/$U154,'analyses en ug RÉGULIER'!K154/$U154)</f>
        <v>#DIV/0!</v>
      </c>
      <c r="L154" s="38">
        <f>'analyses en ug RÉGULIER'!L154</f>
        <v>0</v>
      </c>
      <c r="M154">
        <f>'analyses en ug RÉGULIER'!M154</f>
        <v>0</v>
      </c>
      <c r="N154" s="4" t="e">
        <f>IF('analyses en ug RÉGULIER'!N154="&lt;1000",1000/2/$U154,'analyses en ug RÉGULIER'!N154/$U154)</f>
        <v>#DIV/0!</v>
      </c>
      <c r="O154" s="4" t="e">
        <f>IF('analyses en ug RÉGULIER'!O154="&lt;1",1/2/$U154,'analyses en ug RÉGULIER'!O154/$U154)</f>
        <v>#DIV/0!</v>
      </c>
      <c r="P154" s="4" t="e">
        <f>IF('analyses en ug RÉGULIER'!P154="&lt;1",1/2/$U154,'analyses en ug RÉGULIER'!P154/$U154)</f>
        <v>#DIV/0!</v>
      </c>
      <c r="Q154" s="4" t="e">
        <f>IF('analyses en ug RÉGULIER'!Q154="&lt;400",400/2/$U154,'analyses en ug RÉGULIER'!Q154/$U154*1000)</f>
        <v>#DIV/0!</v>
      </c>
      <c r="R154" s="4" t="e">
        <f>IF('analyses en ug RÉGULIER'!R154="&lt;1",1/2/$U154,'analyses en ug RÉGULIER'!R154/$U154)</f>
        <v>#DIV/0!</v>
      </c>
      <c r="S154" s="4" t="e">
        <f>IF('analyses en ug RÉGULIER'!S154="&lt;1",1/2/$U154,'analyses en ug RÉGULIER'!S154/$U154)</f>
        <v>#DIV/0!</v>
      </c>
      <c r="T154" s="2">
        <v>40.776479999999999</v>
      </c>
      <c r="U154">
        <f t="shared" si="2"/>
        <v>0</v>
      </c>
    </row>
    <row r="155" spans="1:22" x14ac:dyDescent="0.3">
      <c r="A155" s="2">
        <f>'analyses en ug RÉGULIER'!A155</f>
        <v>0</v>
      </c>
      <c r="B155" s="2">
        <f>'analyses en ug RÉGULIER'!B155</f>
        <v>0</v>
      </c>
      <c r="C155" s="2">
        <f>'analyses en ug RÉGULIER'!C155</f>
        <v>0</v>
      </c>
      <c r="D155" s="37">
        <f>'analyses en ug RÉGULIER'!D155</f>
        <v>0</v>
      </c>
      <c r="E155" s="3">
        <f>'analyses en ug RÉGULIER'!E155</f>
        <v>0</v>
      </c>
      <c r="F155" s="4" t="e">
        <f>IF('analyses en ug RÉGULIER'!F155="&lt;1",1/2/$U155,'analyses en ug RÉGULIER'!F155/$U155)</f>
        <v>#DIV/0!</v>
      </c>
      <c r="G155" s="10" t="e">
        <f>IF('analyses en ug RÉGULIER'!G155="&lt;1",1/2/$U155,'analyses en ug RÉGULIER'!G155/$U155)</f>
        <v>#DIV/0!</v>
      </c>
      <c r="H155" s="4" t="e">
        <f>IF('analyses en ug RÉGULIER'!H155="&lt;5",5/2/$U155,'analyses en ug RÉGULIER'!H155/$U155)</f>
        <v>#DIV/0!</v>
      </c>
      <c r="I155" s="4" t="e">
        <f>IF('analyses en ug RÉGULIER'!I155="&lt;1",1/2/$U155,'analyses en ug RÉGULIER'!I155/$U155)</f>
        <v>#DIV/0!</v>
      </c>
      <c r="J155" s="38" t="e">
        <f>IF('analyses en ug RÉGULIER'!J155="&lt;1",1/2/$U155,'analyses en ug RÉGULIER'!J155/$U155)</f>
        <v>#DIV/0!</v>
      </c>
      <c r="K155" s="38" t="e">
        <f>IF('analyses en ug RÉGULIER'!K155="&lt;2",2/2/$U155,'analyses en ug RÉGULIER'!K155/$U155)</f>
        <v>#DIV/0!</v>
      </c>
      <c r="L155" s="38">
        <f>'analyses en ug RÉGULIER'!L155</f>
        <v>0</v>
      </c>
      <c r="M155">
        <f>'analyses en ug RÉGULIER'!M155</f>
        <v>0</v>
      </c>
      <c r="N155" s="4" t="e">
        <f>IF('analyses en ug RÉGULIER'!N155="&lt;1000",1000/2/$U155,'analyses en ug RÉGULIER'!N155/$U155)</f>
        <v>#DIV/0!</v>
      </c>
      <c r="O155" s="4" t="e">
        <f>IF('analyses en ug RÉGULIER'!O155="&lt;1",1/2/$U155,'analyses en ug RÉGULIER'!O155/$U155)</f>
        <v>#DIV/0!</v>
      </c>
      <c r="P155" s="4" t="e">
        <f>IF('analyses en ug RÉGULIER'!P155="&lt;1",1/2/$U155,'analyses en ug RÉGULIER'!P155/$U155)</f>
        <v>#DIV/0!</v>
      </c>
      <c r="Q155" s="4" t="e">
        <f>IF('analyses en ug RÉGULIER'!Q155="&lt;400",400/2/$U155,'analyses en ug RÉGULIER'!Q155/$U155*1000)</f>
        <v>#DIV/0!</v>
      </c>
      <c r="R155" s="4" t="e">
        <f>IF('analyses en ug RÉGULIER'!R155="&lt;1",1/2/$U155,'analyses en ug RÉGULIER'!R155/$U155)</f>
        <v>#DIV/0!</v>
      </c>
      <c r="S155" s="4" t="e">
        <f>IF('analyses en ug RÉGULIER'!S155="&lt;1",1/2/$U155,'analyses en ug RÉGULIER'!S155/$U155)</f>
        <v>#DIV/0!</v>
      </c>
      <c r="T155" s="2">
        <v>40.776479999999999</v>
      </c>
      <c r="U155">
        <f t="shared" si="2"/>
        <v>0</v>
      </c>
    </row>
    <row r="156" spans="1:22" x14ac:dyDescent="0.3">
      <c r="A156" s="2">
        <f>'analyses en ug RÉGULIER'!A156</f>
        <v>0</v>
      </c>
      <c r="B156" s="2">
        <f>'analyses en ug RÉGULIER'!B156</f>
        <v>0</v>
      </c>
      <c r="C156" s="2">
        <f>'analyses en ug RÉGULIER'!C156</f>
        <v>0</v>
      </c>
      <c r="D156" s="14">
        <f>'analyses en ug RÉGULIER'!D156</f>
        <v>0</v>
      </c>
      <c r="E156" s="3">
        <f>'analyses en ug RÉGULIER'!E156</f>
        <v>0</v>
      </c>
      <c r="F156" s="4" t="e">
        <f>IF('analyses en ug RÉGULIER'!F156="&lt;1",1/2/$U156,'analyses en ug RÉGULIER'!F156/$U156)</f>
        <v>#DIV/0!</v>
      </c>
      <c r="G156" s="10" t="e">
        <f>IF('analyses en ug RÉGULIER'!G156="&lt;1",1/2/$U156,'analyses en ug RÉGULIER'!G156/$U156)</f>
        <v>#DIV/0!</v>
      </c>
      <c r="H156" s="4" t="e">
        <f>IF('analyses en ug RÉGULIER'!H156="&lt;5",5/2/$U156,'analyses en ug RÉGULIER'!H156/$U156)</f>
        <v>#DIV/0!</v>
      </c>
      <c r="I156" s="4" t="e">
        <f>IF('analyses en ug RÉGULIER'!I156="&lt;1",1/2/$U156,'analyses en ug RÉGULIER'!I156/$U156)</f>
        <v>#DIV/0!</v>
      </c>
      <c r="J156" s="38" t="e">
        <f>IF('analyses en ug RÉGULIER'!J156="&lt;1",1/2/$U156,'analyses en ug RÉGULIER'!J156/$U156)</f>
        <v>#DIV/0!</v>
      </c>
      <c r="K156" s="38" t="e">
        <f>IF('analyses en ug RÉGULIER'!K156="&lt;2",2/2/$U156,'analyses en ug RÉGULIER'!K156/$U156)</f>
        <v>#DIV/0!</v>
      </c>
      <c r="L156" s="38">
        <f>'analyses en ug RÉGULIER'!L156</f>
        <v>0</v>
      </c>
      <c r="M156">
        <f>'analyses en ug RÉGULIER'!M156</f>
        <v>0</v>
      </c>
      <c r="N156" s="4" t="e">
        <f>IF('analyses en ug RÉGULIER'!N156="&lt;1000",1000/2/$U156,'analyses en ug RÉGULIER'!N156/$U156)</f>
        <v>#DIV/0!</v>
      </c>
      <c r="O156" s="4" t="e">
        <f>IF('analyses en ug RÉGULIER'!O156="&lt;1",1/2/$U156,'analyses en ug RÉGULIER'!O156/$U156)</f>
        <v>#DIV/0!</v>
      </c>
      <c r="P156" s="4" t="e">
        <f>IF('analyses en ug RÉGULIER'!P156="&lt;1",1/2/$U156,'analyses en ug RÉGULIER'!P156/$U156)</f>
        <v>#DIV/0!</v>
      </c>
      <c r="Q156" s="4" t="e">
        <f>IF('analyses en ug RÉGULIER'!Q156="&lt;400",400/2/$U156,'analyses en ug RÉGULIER'!Q156/$U156*1000)</f>
        <v>#DIV/0!</v>
      </c>
      <c r="R156" s="4" t="e">
        <f>IF('analyses en ug RÉGULIER'!R156="&lt;1",1/2/$U156,'analyses en ug RÉGULIER'!R156/$U156)</f>
        <v>#DIV/0!</v>
      </c>
      <c r="S156" s="4" t="e">
        <f>IF('analyses en ug RÉGULIER'!S156="&lt;1",1/2/$U156,'analyses en ug RÉGULIER'!S156/$U156)</f>
        <v>#DIV/0!</v>
      </c>
      <c r="T156" s="2">
        <v>40.776479999999999</v>
      </c>
      <c r="U156">
        <f t="shared" si="2"/>
        <v>0</v>
      </c>
    </row>
    <row r="157" spans="1:22" x14ac:dyDescent="0.3">
      <c r="A157" s="2">
        <f>'analyses en ug RÉGULIER'!A157</f>
        <v>0</v>
      </c>
      <c r="B157" s="2">
        <f>'analyses en ug RÉGULIER'!B157</f>
        <v>0</v>
      </c>
      <c r="C157" s="2">
        <f>'analyses en ug RÉGULIER'!C157</f>
        <v>0</v>
      </c>
      <c r="D157" s="13">
        <f>'analyses en ug RÉGULIER'!D157</f>
        <v>0</v>
      </c>
      <c r="E157" s="3">
        <f>'analyses en ug RÉGULIER'!E157</f>
        <v>0</v>
      </c>
      <c r="F157" s="4" t="e">
        <f>IF('analyses en ug RÉGULIER'!F157="&lt;1",1/2/$U157,'analyses en ug RÉGULIER'!F157/$U157)</f>
        <v>#DIV/0!</v>
      </c>
      <c r="G157" s="10" t="e">
        <f>IF('analyses en ug RÉGULIER'!G157="&lt;1",1/2/$U157,'analyses en ug RÉGULIER'!G157/$U157)</f>
        <v>#DIV/0!</v>
      </c>
      <c r="H157" s="4" t="e">
        <f>IF('analyses en ug RÉGULIER'!H157="&lt;5",5/2/$U157,'analyses en ug RÉGULIER'!H157/$U157)</f>
        <v>#DIV/0!</v>
      </c>
      <c r="I157" s="4" t="e">
        <f>IF('analyses en ug RÉGULIER'!I157="&lt;1",1/2/$U157,'analyses en ug RÉGULIER'!I157/$U157)</f>
        <v>#DIV/0!</v>
      </c>
      <c r="J157" s="38" t="e">
        <f>IF('analyses en ug RÉGULIER'!J157="&lt;1",1/2/$U157,'analyses en ug RÉGULIER'!J157/$U157)</f>
        <v>#DIV/0!</v>
      </c>
      <c r="K157" s="38" t="e">
        <f>IF('analyses en ug RÉGULIER'!K157="&lt;2",2/2/$U157,'analyses en ug RÉGULIER'!K157/$U157)</f>
        <v>#DIV/0!</v>
      </c>
      <c r="L157" s="38">
        <f>'analyses en ug RÉGULIER'!L157</f>
        <v>0</v>
      </c>
      <c r="M157">
        <f>'analyses en ug RÉGULIER'!M157</f>
        <v>0</v>
      </c>
      <c r="N157" s="4" t="e">
        <f>IF('analyses en ug RÉGULIER'!N157="&lt;1000",1000/2/$U157,'analyses en ug RÉGULIER'!N157/$U157)</f>
        <v>#DIV/0!</v>
      </c>
      <c r="O157" s="4" t="e">
        <f>IF('analyses en ug RÉGULIER'!O157="&lt;1",1/2/$U157,'analyses en ug RÉGULIER'!O157/$U157)</f>
        <v>#DIV/0!</v>
      </c>
      <c r="P157" s="4" t="e">
        <f>IF('analyses en ug RÉGULIER'!P157="&lt;1",1/2/$U157,'analyses en ug RÉGULIER'!P157/$U157)</f>
        <v>#DIV/0!</v>
      </c>
      <c r="Q157" s="4" t="e">
        <f>IF('analyses en ug RÉGULIER'!Q157="&lt;400",400/2/$U157,'analyses en ug RÉGULIER'!Q157/$U157*1000)</f>
        <v>#DIV/0!</v>
      </c>
      <c r="R157" s="4" t="e">
        <f>IF('analyses en ug RÉGULIER'!R157="&lt;1",1/2/$U157,'analyses en ug RÉGULIER'!R157/$U157)</f>
        <v>#DIV/0!</v>
      </c>
      <c r="S157" s="4" t="e">
        <f>IF('analyses en ug RÉGULIER'!S157="&lt;1",1/2/$U157,'analyses en ug RÉGULIER'!S157/$U157)</f>
        <v>#DIV/0!</v>
      </c>
      <c r="T157" s="2">
        <v>40.776479999999999</v>
      </c>
      <c r="U157">
        <f t="shared" si="2"/>
        <v>0</v>
      </c>
    </row>
    <row r="158" spans="1:22" x14ac:dyDescent="0.3">
      <c r="A158" s="2">
        <f>'analyses en ug RÉGULIER'!A158</f>
        <v>0</v>
      </c>
      <c r="B158" s="2">
        <f>'analyses en ug RÉGULIER'!B158</f>
        <v>0</v>
      </c>
      <c r="C158" s="2">
        <f>'analyses en ug RÉGULIER'!C158</f>
        <v>0</v>
      </c>
      <c r="D158" s="37">
        <f>'analyses en ug RÉGULIER'!D158</f>
        <v>0</v>
      </c>
      <c r="E158" s="3">
        <f>'analyses en ug RÉGULIER'!E158</f>
        <v>0</v>
      </c>
      <c r="F158" s="4" t="e">
        <f>IF('analyses en ug RÉGULIER'!F158="&lt;1",1/2/$U158,'analyses en ug RÉGULIER'!F158/$U158)</f>
        <v>#DIV/0!</v>
      </c>
      <c r="G158" s="10" t="e">
        <f>IF('analyses en ug RÉGULIER'!G158="&lt;1",1/2/$U158,'analyses en ug RÉGULIER'!G158/$U158)</f>
        <v>#DIV/0!</v>
      </c>
      <c r="H158" s="4" t="e">
        <f>IF('analyses en ug RÉGULIER'!H158="&lt;5",5/2/$U158,'analyses en ug RÉGULIER'!H158/$U158)</f>
        <v>#DIV/0!</v>
      </c>
      <c r="I158" s="4" t="e">
        <f>IF('analyses en ug RÉGULIER'!I158="&lt;1",1/2/$U158,'analyses en ug RÉGULIER'!I158/$U158)</f>
        <v>#DIV/0!</v>
      </c>
      <c r="J158" s="38" t="e">
        <f>IF('analyses en ug RÉGULIER'!J158="&lt;1",1/2/$U158,'analyses en ug RÉGULIER'!J158/$U158)</f>
        <v>#DIV/0!</v>
      </c>
      <c r="K158" s="38" t="e">
        <f>IF('analyses en ug RÉGULIER'!K158="&lt;4",4/2/$U158,'analyses en ug RÉGULIER'!K158/$U158)</f>
        <v>#DIV/0!</v>
      </c>
      <c r="L158" s="38">
        <f>'analyses en ug RÉGULIER'!L158</f>
        <v>0</v>
      </c>
      <c r="M158">
        <f>'analyses en ug RÉGULIER'!M158</f>
        <v>0</v>
      </c>
      <c r="N158" s="4" t="e">
        <f>IF('analyses en ug RÉGULIER'!N158="&lt;1000",1000/2/$U158,'analyses en ug RÉGULIER'!N158/$U158)</f>
        <v>#DIV/0!</v>
      </c>
      <c r="O158" s="4" t="e">
        <f>IF('analyses en ug RÉGULIER'!O158="&lt;1",1/2/$U158,'analyses en ug RÉGULIER'!O158/$U158)</f>
        <v>#DIV/0!</v>
      </c>
      <c r="P158" s="4" t="e">
        <f>IF('analyses en ug RÉGULIER'!P158="&lt;1",1/2/$U158,'analyses en ug RÉGULIER'!P158/$U158)</f>
        <v>#DIV/0!</v>
      </c>
      <c r="Q158" s="4" t="e">
        <f>IF('analyses en ug RÉGULIER'!Q158="&lt;400",400/2/$U158,'analyses en ug RÉGULIER'!Q158/$U158*1000)</f>
        <v>#DIV/0!</v>
      </c>
      <c r="R158" s="4" t="e">
        <f>IF('analyses en ug RÉGULIER'!R158="&lt;1",1/2/$U158,'analyses en ug RÉGULIER'!R158/$U158)</f>
        <v>#DIV/0!</v>
      </c>
      <c r="S158" s="4" t="e">
        <f>IF('analyses en ug RÉGULIER'!S158="&lt;1",1/2/$U158,'analyses en ug RÉGULIER'!S158/$U158)</f>
        <v>#DIV/0!</v>
      </c>
      <c r="T158" s="2">
        <v>40.776479999999999</v>
      </c>
      <c r="U158">
        <f t="shared" si="2"/>
        <v>0</v>
      </c>
    </row>
    <row r="159" spans="1:22" x14ac:dyDescent="0.3">
      <c r="A159" s="2">
        <f>'analyses en ug RÉGULIER'!A159</f>
        <v>0</v>
      </c>
      <c r="B159" s="2">
        <f>'analyses en ug RÉGULIER'!B159</f>
        <v>0</v>
      </c>
      <c r="C159" s="2">
        <f>'analyses en ug RÉGULIER'!C159</f>
        <v>0</v>
      </c>
      <c r="D159" s="13">
        <f>'analyses en ug RÉGULIER'!D159</f>
        <v>0</v>
      </c>
      <c r="E159" s="3">
        <f>'analyses en ug RÉGULIER'!E159</f>
        <v>0</v>
      </c>
      <c r="F159" s="4" t="e">
        <f>IF('analyses en ug RÉGULIER'!F159="&lt;1",1/2/$U159,'analyses en ug RÉGULIER'!F159/$U159)</f>
        <v>#DIV/0!</v>
      </c>
      <c r="G159" s="10" t="e">
        <f>IF('analyses en ug RÉGULIER'!G159="&lt;1",1/2/$U159,'analyses en ug RÉGULIER'!G159/$U159)</f>
        <v>#DIV/0!</v>
      </c>
      <c r="H159" s="4" t="e">
        <f>IF('analyses en ug RÉGULIER'!H159="&lt;5",5/2/$U159,'analyses en ug RÉGULIER'!H159/$U159)</f>
        <v>#DIV/0!</v>
      </c>
      <c r="I159" s="4" t="e">
        <f>IF('analyses en ug RÉGULIER'!I159="&lt;1",1/2/$U159,'analyses en ug RÉGULIER'!I159/$U159)</f>
        <v>#DIV/0!</v>
      </c>
      <c r="J159" s="38" t="e">
        <f>IF('analyses en ug RÉGULIER'!J159="&lt;1",1/2/$U159,'analyses en ug RÉGULIER'!J159/$U159)</f>
        <v>#DIV/0!</v>
      </c>
      <c r="K159" s="38" t="e">
        <f>IF('analyses en ug RÉGULIER'!K159="&lt;2",2/2/$U159,'analyses en ug RÉGULIER'!K159/$U159)</f>
        <v>#DIV/0!</v>
      </c>
      <c r="L159" s="38">
        <f>'analyses en ug RÉGULIER'!L159</f>
        <v>0</v>
      </c>
      <c r="M159">
        <f>'analyses en ug RÉGULIER'!M159</f>
        <v>0</v>
      </c>
      <c r="N159" s="4" t="e">
        <f>IF('analyses en ug RÉGULIER'!N159="&lt;1000",1000/2/$U159,'analyses en ug RÉGULIER'!N159/$U159)</f>
        <v>#DIV/0!</v>
      </c>
      <c r="O159" s="4" t="e">
        <f>IF('analyses en ug RÉGULIER'!O159="&lt;1",1/2/$U159,'analyses en ug RÉGULIER'!O159/$U159)</f>
        <v>#DIV/0!</v>
      </c>
      <c r="P159" s="4" t="e">
        <f>IF('analyses en ug RÉGULIER'!P159="&lt;1",1/2/$U159,'analyses en ug RÉGULIER'!P159/$U159)</f>
        <v>#DIV/0!</v>
      </c>
      <c r="Q159" s="4" t="e">
        <f>IF('analyses en ug RÉGULIER'!Q159="&lt;400",400/2/$U159,'analyses en ug RÉGULIER'!Q159/$U159*1000)</f>
        <v>#DIV/0!</v>
      </c>
      <c r="R159" s="4" t="e">
        <f>IF('analyses en ug RÉGULIER'!R159="&lt;1",1/2/$U159,'analyses en ug RÉGULIER'!R159/$U159)</f>
        <v>#DIV/0!</v>
      </c>
      <c r="S159" s="4" t="e">
        <f>IF('analyses en ug RÉGULIER'!S159="&lt;1",1/2/$U159,'analyses en ug RÉGULIER'!S159/$U159)</f>
        <v>#DIV/0!</v>
      </c>
      <c r="T159" s="2">
        <v>40.776479999999999</v>
      </c>
      <c r="U159">
        <f t="shared" si="2"/>
        <v>0</v>
      </c>
    </row>
    <row r="160" spans="1:22" x14ac:dyDescent="0.3">
      <c r="A160" s="2">
        <f>'analyses en ug RÉGULIER'!A160</f>
        <v>0</v>
      </c>
      <c r="B160" s="2">
        <f>'analyses en ug RÉGULIER'!B160</f>
        <v>0</v>
      </c>
      <c r="C160" s="2">
        <f>'analyses en ug RÉGULIER'!C160</f>
        <v>0</v>
      </c>
      <c r="D160" s="37">
        <f>'analyses en ug RÉGULIER'!D160</f>
        <v>0</v>
      </c>
      <c r="E160" s="3">
        <f>'analyses en ug RÉGULIER'!E160</f>
        <v>0</v>
      </c>
      <c r="F160" s="4" t="e">
        <f>IF('analyses en ug RÉGULIER'!F160="&lt;1",1/2/$U160,'analyses en ug RÉGULIER'!F160/$U160)</f>
        <v>#DIV/0!</v>
      </c>
      <c r="G160" s="10" t="e">
        <f>IF('analyses en ug RÉGULIER'!G160="&lt;1",1/2/$U160,'analyses en ug RÉGULIER'!G160/$U160)</f>
        <v>#DIV/0!</v>
      </c>
      <c r="H160" s="4" t="e">
        <f>IF('analyses en ug RÉGULIER'!H160="&lt;5",5/2/$U160,'analyses en ug RÉGULIER'!H160/$U160)</f>
        <v>#DIV/0!</v>
      </c>
      <c r="I160" s="4" t="e">
        <f>IF('analyses en ug RÉGULIER'!I160="&lt;1",1/2/$U160,'analyses en ug RÉGULIER'!I160/$U160)</f>
        <v>#DIV/0!</v>
      </c>
      <c r="J160" s="38" t="e">
        <f>IF('analyses en ug RÉGULIER'!J160="&lt;1",1/2/$U160,'analyses en ug RÉGULIER'!J160/$U160)</f>
        <v>#DIV/0!</v>
      </c>
      <c r="K160" s="38" t="e">
        <f>IF('analyses en ug RÉGULIER'!K160="&lt;2",2/2/$U160,'analyses en ug RÉGULIER'!K160/$U160)</f>
        <v>#DIV/0!</v>
      </c>
      <c r="L160" s="38">
        <f>'analyses en ug RÉGULIER'!L160</f>
        <v>0</v>
      </c>
      <c r="M160">
        <f>'analyses en ug RÉGULIER'!M160</f>
        <v>0</v>
      </c>
      <c r="N160" s="4" t="e">
        <f>IF('analyses en ug RÉGULIER'!N160="&lt;1000",1000/2/$U160,'analyses en ug RÉGULIER'!N160/$U160)</f>
        <v>#DIV/0!</v>
      </c>
      <c r="O160" s="4" t="e">
        <f>IF('analyses en ug RÉGULIER'!O160="&lt;1",1/2/$U160,'analyses en ug RÉGULIER'!O160/$U160)</f>
        <v>#DIV/0!</v>
      </c>
      <c r="P160" s="4" t="e">
        <f>IF('analyses en ug RÉGULIER'!P160="&lt;1",1/2/$U160,'analyses en ug RÉGULIER'!P160/$U160)</f>
        <v>#DIV/0!</v>
      </c>
      <c r="Q160" s="4" t="e">
        <f>IF('analyses en ug RÉGULIER'!Q160="&lt;400",400/2/$U160,'analyses en ug RÉGULIER'!Q160/$U160*1000)</f>
        <v>#DIV/0!</v>
      </c>
      <c r="R160" s="4" t="e">
        <f>IF('analyses en ug RÉGULIER'!R160="&lt;1",1/2/$U160,'analyses en ug RÉGULIER'!R160/$U160)</f>
        <v>#DIV/0!</v>
      </c>
      <c r="S160" s="4" t="e">
        <f>IF('analyses en ug RÉGULIER'!S160="&lt;1",1/2/$U160,'analyses en ug RÉGULIER'!S160/$U160)</f>
        <v>#DIV/0!</v>
      </c>
      <c r="T160" s="2">
        <v>40.776479999999999</v>
      </c>
      <c r="U160">
        <f t="shared" si="2"/>
        <v>0</v>
      </c>
    </row>
    <row r="161" spans="1:21" x14ac:dyDescent="0.3">
      <c r="A161" s="2">
        <f>'analyses en ug RÉGULIER'!A161</f>
        <v>0</v>
      </c>
      <c r="B161" s="2">
        <f>'analyses en ug RÉGULIER'!B161</f>
        <v>0</v>
      </c>
      <c r="C161" s="2">
        <f>'analyses en ug RÉGULIER'!C161</f>
        <v>0</v>
      </c>
      <c r="D161" s="13">
        <f>'analyses en ug RÉGULIER'!D161</f>
        <v>0</v>
      </c>
      <c r="E161" s="3">
        <f>'analyses en ug RÉGULIER'!E161</f>
        <v>0</v>
      </c>
      <c r="F161" s="4" t="e">
        <f>IF('analyses en ug RÉGULIER'!F161="&lt;1",1/2/$U161,'analyses en ug RÉGULIER'!F161/$U161)</f>
        <v>#DIV/0!</v>
      </c>
      <c r="G161" s="10" t="e">
        <f>IF('analyses en ug RÉGULIER'!G161="&lt;1",1/2/$U161,'analyses en ug RÉGULIER'!G161/$U161)</f>
        <v>#DIV/0!</v>
      </c>
      <c r="H161" s="4" t="e">
        <f>IF('analyses en ug RÉGULIER'!H161="&lt;5",5/2/$U161,'analyses en ug RÉGULIER'!H161/$U161)</f>
        <v>#DIV/0!</v>
      </c>
      <c r="I161" s="4" t="e">
        <f>IF('analyses en ug RÉGULIER'!I161="&lt;1",1/2/$U161,'analyses en ug RÉGULIER'!I161/$U161)</f>
        <v>#DIV/0!</v>
      </c>
      <c r="J161" s="38" t="e">
        <f>IF('analyses en ug RÉGULIER'!J161="&lt;1",1/2/$U161,'analyses en ug RÉGULIER'!J161/$U161)</f>
        <v>#DIV/0!</v>
      </c>
      <c r="K161" s="38" t="e">
        <f>IF('analyses en ug RÉGULIER'!K161="&lt;2",2/2/$U161,'analyses en ug RÉGULIER'!K161/$U161)</f>
        <v>#DIV/0!</v>
      </c>
      <c r="L161" s="38">
        <f>'analyses en ug RÉGULIER'!L161</f>
        <v>0</v>
      </c>
      <c r="M161">
        <f>'analyses en ug RÉGULIER'!M161</f>
        <v>0</v>
      </c>
      <c r="N161" s="4" t="e">
        <f>IF('analyses en ug RÉGULIER'!N161="&lt;1000",1000/2/$U161,'analyses en ug RÉGULIER'!N161/$U161)</f>
        <v>#DIV/0!</v>
      </c>
      <c r="O161" s="4" t="e">
        <f>IF('analyses en ug RÉGULIER'!O161="&lt;1",1/2/$U161,'analyses en ug RÉGULIER'!O161/$U161)</f>
        <v>#DIV/0!</v>
      </c>
      <c r="P161" s="4" t="e">
        <f>IF('analyses en ug RÉGULIER'!P161="&lt;1",1/2/$U161,'analyses en ug RÉGULIER'!P161/$U161)</f>
        <v>#DIV/0!</v>
      </c>
      <c r="Q161" s="4" t="e">
        <f>IF('analyses en ug RÉGULIER'!Q161="&lt;400",400/2/$U161,'analyses en ug RÉGULIER'!Q161/$U161*1000)</f>
        <v>#DIV/0!</v>
      </c>
      <c r="R161" s="4" t="e">
        <f>IF('analyses en ug RÉGULIER'!R161="&lt;1",1/2/$U161,'analyses en ug RÉGULIER'!R161/$U161)</f>
        <v>#DIV/0!</v>
      </c>
      <c r="S161" s="4" t="e">
        <f>IF('analyses en ug RÉGULIER'!S161="&lt;1",1/2/$U161,'analyses en ug RÉGULIER'!S161/$U161)</f>
        <v>#DIV/0!</v>
      </c>
      <c r="T161" s="2">
        <v>40.776479999999999</v>
      </c>
      <c r="U161">
        <f t="shared" si="2"/>
        <v>0</v>
      </c>
    </row>
    <row r="162" spans="1:21" x14ac:dyDescent="0.3">
      <c r="A162" s="2">
        <f>'analyses en ug RÉGULIER'!A162</f>
        <v>0</v>
      </c>
      <c r="B162" s="2">
        <f>'analyses en ug RÉGULIER'!B162</f>
        <v>0</v>
      </c>
      <c r="C162" s="2">
        <f>'analyses en ug RÉGULIER'!C162</f>
        <v>0</v>
      </c>
      <c r="D162" s="14">
        <f>'analyses en ug RÉGULIER'!D162</f>
        <v>0</v>
      </c>
      <c r="E162" s="3">
        <f>'analyses en ug RÉGULIER'!E162</f>
        <v>0</v>
      </c>
      <c r="F162" s="4" t="e">
        <f>IF('analyses en ug RÉGULIER'!F162="&lt;1",1/2/$U162,'analyses en ug RÉGULIER'!F162/$U162)</f>
        <v>#DIV/0!</v>
      </c>
      <c r="G162" s="10" t="e">
        <f>IF('analyses en ug RÉGULIER'!G162="&lt;1",1/2/$U162,'analyses en ug RÉGULIER'!G162/$U162)</f>
        <v>#DIV/0!</v>
      </c>
      <c r="H162" s="4" t="e">
        <f>IF('analyses en ug RÉGULIER'!H162="&lt;5",5/2/$U162,'analyses en ug RÉGULIER'!H162/$U162)</f>
        <v>#DIV/0!</v>
      </c>
      <c r="I162" s="4" t="e">
        <f>IF('analyses en ug RÉGULIER'!I162="&lt;1",1/2/$U162,'analyses en ug RÉGULIER'!I162/$U162)</f>
        <v>#DIV/0!</v>
      </c>
      <c r="J162" s="38" t="e">
        <f>IF('analyses en ug RÉGULIER'!J162="&lt;1",1/2/$U162,'analyses en ug RÉGULIER'!J162/$U162)</f>
        <v>#DIV/0!</v>
      </c>
      <c r="K162" s="38" t="e">
        <f>IF('analyses en ug RÉGULIER'!K162="&lt;2",2/2/$U162,'analyses en ug RÉGULIER'!K162/$U162)</f>
        <v>#DIV/0!</v>
      </c>
      <c r="L162" s="38">
        <f>'analyses en ug RÉGULIER'!L162</f>
        <v>0</v>
      </c>
      <c r="M162">
        <f>'analyses en ug RÉGULIER'!M162</f>
        <v>0</v>
      </c>
      <c r="N162" s="4" t="e">
        <f>IF('analyses en ug RÉGULIER'!N162="&lt;1000",1000/2/$U162,'analyses en ug RÉGULIER'!N162/$U162)</f>
        <v>#DIV/0!</v>
      </c>
      <c r="O162" s="4" t="e">
        <f>IF('analyses en ug RÉGULIER'!O162="&lt;1",1/2/$U162,'analyses en ug RÉGULIER'!O162/$U162)</f>
        <v>#DIV/0!</v>
      </c>
      <c r="P162" s="4" t="e">
        <f>IF('analyses en ug RÉGULIER'!P162="&lt;1",1/2/$U162,'analyses en ug RÉGULIER'!P162/$U162)</f>
        <v>#DIV/0!</v>
      </c>
      <c r="Q162" s="4" t="e">
        <f>IF('analyses en ug RÉGULIER'!Q162="&lt;400",400/2/$U162,'analyses en ug RÉGULIER'!Q162/$U162*1000)</f>
        <v>#DIV/0!</v>
      </c>
      <c r="R162" s="4" t="e">
        <f>IF('analyses en ug RÉGULIER'!R162="&lt;1",1/2/$U162,'analyses en ug RÉGULIER'!R162/$U162)</f>
        <v>#DIV/0!</v>
      </c>
      <c r="S162" s="4" t="e">
        <f>IF('analyses en ug RÉGULIER'!S162="&lt;1",1/2/$U162,'analyses en ug RÉGULIER'!S162/$U162)</f>
        <v>#DIV/0!</v>
      </c>
      <c r="T162" s="2">
        <v>40.776479999999999</v>
      </c>
      <c r="U162">
        <f t="shared" si="2"/>
        <v>0</v>
      </c>
    </row>
    <row r="163" spans="1:21" x14ac:dyDescent="0.3">
      <c r="A163" s="2">
        <f>'analyses en ug RÉGULIER'!A163</f>
        <v>0</v>
      </c>
      <c r="B163" s="2">
        <f>'analyses en ug RÉGULIER'!B163</f>
        <v>0</v>
      </c>
      <c r="C163" s="2">
        <f>'analyses en ug RÉGULIER'!C163</f>
        <v>0</v>
      </c>
      <c r="D163" s="14">
        <f>'analyses en ug RÉGULIER'!D163</f>
        <v>0</v>
      </c>
      <c r="E163" s="3">
        <f>'analyses en ug RÉGULIER'!E163</f>
        <v>0</v>
      </c>
      <c r="F163" s="4" t="e">
        <f>IF('analyses en ug RÉGULIER'!F163="&lt;1",1/2/$U163,'analyses en ug RÉGULIER'!F163/$U163)</f>
        <v>#DIV/0!</v>
      </c>
      <c r="G163" s="10" t="e">
        <f>IF('analyses en ug RÉGULIER'!G163="&lt;1",1/2/$U163,'analyses en ug RÉGULIER'!G163/$U163)</f>
        <v>#DIV/0!</v>
      </c>
      <c r="H163" s="4" t="e">
        <f>IF('analyses en ug RÉGULIER'!H163="&lt;5",5/2/$U163,'analyses en ug RÉGULIER'!H163/$U163)</f>
        <v>#DIV/0!</v>
      </c>
      <c r="I163" s="4" t="e">
        <f>IF('analyses en ug RÉGULIER'!I163="&lt;1",1/2/$U163,'analyses en ug RÉGULIER'!I163/$U163)</f>
        <v>#DIV/0!</v>
      </c>
      <c r="J163" s="38" t="e">
        <f>IF('analyses en ug RÉGULIER'!J163="&lt;1",1/2/$U163,'analyses en ug RÉGULIER'!J163/$U163)</f>
        <v>#DIV/0!</v>
      </c>
      <c r="K163" s="38" t="e">
        <f>IF('analyses en ug RÉGULIER'!K163="&lt;2",2/2/$U163,'analyses en ug RÉGULIER'!K163/$U163)</f>
        <v>#DIV/0!</v>
      </c>
      <c r="L163" s="38">
        <f>'analyses en ug RÉGULIER'!L163</f>
        <v>0</v>
      </c>
      <c r="M163">
        <f>'analyses en ug RÉGULIER'!M163</f>
        <v>0</v>
      </c>
      <c r="N163" s="4" t="e">
        <f>IF('analyses en ug RÉGULIER'!N163="&lt;1000",1000/2/$U163,'analyses en ug RÉGULIER'!N163/$U163)</f>
        <v>#DIV/0!</v>
      </c>
      <c r="O163" s="4" t="e">
        <f>IF('analyses en ug RÉGULIER'!O163="&lt;1",1/2/$U163,'analyses en ug RÉGULIER'!O163/$U163)</f>
        <v>#DIV/0!</v>
      </c>
      <c r="P163" s="4" t="e">
        <f>IF('analyses en ug RÉGULIER'!P163="&lt;1",1/2/$U163,'analyses en ug RÉGULIER'!P163/$U163)</f>
        <v>#DIV/0!</v>
      </c>
      <c r="Q163" s="4" t="e">
        <f>IF('analyses en ug RÉGULIER'!Q163="&lt;400",400/2/$U163,'analyses en ug RÉGULIER'!Q163/$U163*1000)</f>
        <v>#DIV/0!</v>
      </c>
      <c r="R163" s="4" t="e">
        <f>IF('analyses en ug RÉGULIER'!R163="&lt;1",1/2/$U163,'analyses en ug RÉGULIER'!R163/$U163)</f>
        <v>#DIV/0!</v>
      </c>
      <c r="S163" s="4" t="e">
        <f>IF('analyses en ug RÉGULIER'!S163="&lt;1",1/2/$U163,'analyses en ug RÉGULIER'!S163/$U163)</f>
        <v>#DIV/0!</v>
      </c>
      <c r="T163" s="2">
        <v>40.776479999999999</v>
      </c>
      <c r="U163">
        <f t="shared" si="2"/>
        <v>0</v>
      </c>
    </row>
    <row r="164" spans="1:21" x14ac:dyDescent="0.3">
      <c r="A164" s="2">
        <f>'analyses en ug RÉGULIER'!A164</f>
        <v>0</v>
      </c>
      <c r="B164" s="2">
        <f>'analyses en ug RÉGULIER'!B164</f>
        <v>0</v>
      </c>
      <c r="C164" s="2">
        <f>'analyses en ug RÉGULIER'!C164</f>
        <v>0</v>
      </c>
      <c r="D164" s="13">
        <f>'analyses en ug RÉGULIER'!D164</f>
        <v>0</v>
      </c>
      <c r="E164" s="3">
        <f>'analyses en ug RÉGULIER'!E164</f>
        <v>0</v>
      </c>
      <c r="F164" s="4" t="e">
        <f>IF('analyses en ug RÉGULIER'!F164="&lt;1",1/2/$U164,'analyses en ug RÉGULIER'!F164/$U164)</f>
        <v>#DIV/0!</v>
      </c>
      <c r="G164" s="10" t="e">
        <f>IF('analyses en ug RÉGULIER'!G164="&lt;1",1/2/$U164,'analyses en ug RÉGULIER'!G164/$U164)</f>
        <v>#DIV/0!</v>
      </c>
      <c r="H164" s="4" t="e">
        <f>IF('analyses en ug RÉGULIER'!H164="&lt;5",5/2/$U164,'analyses en ug RÉGULIER'!H164/$U164)</f>
        <v>#DIV/0!</v>
      </c>
      <c r="I164" s="4" t="e">
        <f>IF('analyses en ug RÉGULIER'!I164="&lt;1",1/2/$U164,'analyses en ug RÉGULIER'!I164/$U164)</f>
        <v>#DIV/0!</v>
      </c>
      <c r="J164" s="38" t="e">
        <f>IF('analyses en ug RÉGULIER'!J164="&lt;1",1/2/$U164,'analyses en ug RÉGULIER'!J164/$U164)</f>
        <v>#DIV/0!</v>
      </c>
      <c r="K164" s="38" t="e">
        <f>IF('analyses en ug RÉGULIER'!K164="&lt;2",2/2/$U164,'analyses en ug RÉGULIER'!K164/$U164)</f>
        <v>#DIV/0!</v>
      </c>
      <c r="L164" s="38">
        <f>'analyses en ug RÉGULIER'!L164</f>
        <v>0</v>
      </c>
      <c r="M164">
        <f>'analyses en ug RÉGULIER'!M164</f>
        <v>0</v>
      </c>
      <c r="N164" s="4" t="e">
        <f>IF('analyses en ug RÉGULIER'!N164="&lt;1000",1000/2/$U164,'analyses en ug RÉGULIER'!N164/$U164)</f>
        <v>#DIV/0!</v>
      </c>
      <c r="O164" s="4" t="e">
        <f>IF('analyses en ug RÉGULIER'!O164="&lt;1",1/2/$U164,'analyses en ug RÉGULIER'!O164/$U164)</f>
        <v>#DIV/0!</v>
      </c>
      <c r="P164" s="4" t="e">
        <f>IF('analyses en ug RÉGULIER'!P164="&lt;1",1/2/$U164,'analyses en ug RÉGULIER'!P164/$U164)</f>
        <v>#DIV/0!</v>
      </c>
      <c r="Q164" s="4" t="e">
        <f>IF('analyses en ug RÉGULIER'!Q164="&lt;400",400/2/$U164,'analyses en ug RÉGULIER'!Q164/$U164*1000)</f>
        <v>#DIV/0!</v>
      </c>
      <c r="R164" s="4" t="e">
        <f>IF('analyses en ug RÉGULIER'!R164="&lt;1",1/2/$U164,'analyses en ug RÉGULIER'!R164/$U164)</f>
        <v>#DIV/0!</v>
      </c>
      <c r="S164" s="4" t="e">
        <f>IF('analyses en ug RÉGULIER'!S164="&lt;1",1/2/$U164,'analyses en ug RÉGULIER'!S164/$U164)</f>
        <v>#DIV/0!</v>
      </c>
      <c r="T164" s="2">
        <v>40.776479999999999</v>
      </c>
      <c r="U164">
        <f t="shared" si="2"/>
        <v>0</v>
      </c>
    </row>
    <row r="165" spans="1:21" x14ac:dyDescent="0.3">
      <c r="A165" s="2">
        <f>'analyses en ug RÉGULIER'!A165</f>
        <v>0</v>
      </c>
      <c r="B165" s="2">
        <f>'analyses en ug RÉGULIER'!B165</f>
        <v>0</v>
      </c>
      <c r="C165" s="2">
        <f>'analyses en ug RÉGULIER'!C165</f>
        <v>0</v>
      </c>
      <c r="D165" s="37">
        <f>'analyses en ug RÉGULIER'!D165</f>
        <v>0</v>
      </c>
      <c r="E165" s="3">
        <f>'analyses en ug RÉGULIER'!E165</f>
        <v>0</v>
      </c>
      <c r="F165" s="4" t="e">
        <f>IF('analyses en ug RÉGULIER'!F165="&lt;1",1/2/$U165,'analyses en ug RÉGULIER'!F165/$U165)</f>
        <v>#DIV/0!</v>
      </c>
      <c r="G165" s="10" t="e">
        <f>IF('analyses en ug RÉGULIER'!G165="&lt;1",1/2/$U165,'analyses en ug RÉGULIER'!G165/$U165)</f>
        <v>#DIV/0!</v>
      </c>
      <c r="H165" s="4" t="e">
        <f>IF('analyses en ug RÉGULIER'!H165="&lt;5",5/2/$U165,'analyses en ug RÉGULIER'!H165/$U165)</f>
        <v>#DIV/0!</v>
      </c>
      <c r="I165" s="4" t="e">
        <f>IF('analyses en ug RÉGULIER'!I165="&lt;1",1/2/$U165,'analyses en ug RÉGULIER'!I165/$U165)</f>
        <v>#DIV/0!</v>
      </c>
      <c r="J165" s="38" t="e">
        <f>IF('analyses en ug RÉGULIER'!J165="&lt;1",1/2/$U165,'analyses en ug RÉGULIER'!J165/$U165)</f>
        <v>#DIV/0!</v>
      </c>
      <c r="K165" s="38" t="e">
        <f>IF('analyses en ug RÉGULIER'!K165="&lt;2",2/2/$U165,'analyses en ug RÉGULIER'!K165/$U165)</f>
        <v>#DIV/0!</v>
      </c>
      <c r="L165" s="38">
        <f>'analyses en ug RÉGULIER'!L165</f>
        <v>0</v>
      </c>
      <c r="M165">
        <f>'analyses en ug RÉGULIER'!M165</f>
        <v>0</v>
      </c>
      <c r="N165" s="4" t="e">
        <f>IF('analyses en ug RÉGULIER'!N165="&lt;1000",1000/2/$U165,'analyses en ug RÉGULIER'!N165/$U165)</f>
        <v>#DIV/0!</v>
      </c>
      <c r="O165" s="4" t="e">
        <f>IF('analyses en ug RÉGULIER'!O165="&lt;1",1/2/$U165,'analyses en ug RÉGULIER'!O165/$U165)</f>
        <v>#DIV/0!</v>
      </c>
      <c r="P165" s="4" t="e">
        <f>IF('analyses en ug RÉGULIER'!P165="&lt;1",1/2/$U165,'analyses en ug RÉGULIER'!P165/$U165)</f>
        <v>#DIV/0!</v>
      </c>
      <c r="Q165" s="4" t="e">
        <f>IF('analyses en ug RÉGULIER'!Q165="&lt;400",400/2/$U165,'analyses en ug RÉGULIER'!Q165/$U165*1000)</f>
        <v>#DIV/0!</v>
      </c>
      <c r="R165" s="4" t="e">
        <f>IF('analyses en ug RÉGULIER'!R165="&lt;1",1/2/$U165,'analyses en ug RÉGULIER'!R165/$U165)</f>
        <v>#DIV/0!</v>
      </c>
      <c r="S165" s="4" t="e">
        <f>IF('analyses en ug RÉGULIER'!S165="&lt;1",1/2/$U165,'analyses en ug RÉGULIER'!S165/$U165)</f>
        <v>#DIV/0!</v>
      </c>
      <c r="T165" s="2">
        <v>40.776479999999999</v>
      </c>
      <c r="U165">
        <f t="shared" si="2"/>
        <v>0</v>
      </c>
    </row>
    <row r="166" spans="1:21" x14ac:dyDescent="0.3">
      <c r="A166" s="2">
        <f>'analyses en ug RÉGULIER'!A166</f>
        <v>0</v>
      </c>
      <c r="B166" s="2">
        <f>'analyses en ug RÉGULIER'!B166</f>
        <v>0</v>
      </c>
      <c r="C166" s="2">
        <f>'analyses en ug RÉGULIER'!C166</f>
        <v>0</v>
      </c>
      <c r="D166" s="14">
        <f>'analyses en ug RÉGULIER'!D166</f>
        <v>0</v>
      </c>
      <c r="E166" s="3">
        <f>'analyses en ug RÉGULIER'!E166</f>
        <v>0</v>
      </c>
      <c r="F166" s="4" t="e">
        <f>IF('analyses en ug RÉGULIER'!F166="&lt;1",1/2/$U166,'analyses en ug RÉGULIER'!F166/$U166)</f>
        <v>#DIV/0!</v>
      </c>
      <c r="G166" s="10" t="e">
        <f>IF('analyses en ug RÉGULIER'!G166="&lt;1",1/2/$U166,'analyses en ug RÉGULIER'!G166/$U166)</f>
        <v>#DIV/0!</v>
      </c>
      <c r="H166" s="4" t="e">
        <f>IF('analyses en ug RÉGULIER'!H166="&lt;5",5/2/$U166,'analyses en ug RÉGULIER'!H166/$U166)</f>
        <v>#DIV/0!</v>
      </c>
      <c r="I166" s="4" t="e">
        <f>IF('analyses en ug RÉGULIER'!I166="&lt;1",1/2/$U166,'analyses en ug RÉGULIER'!I166/$U166)</f>
        <v>#DIV/0!</v>
      </c>
      <c r="J166" s="38" t="e">
        <f>IF('analyses en ug RÉGULIER'!J166="&lt;1",1/2/$U166,'analyses en ug RÉGULIER'!J166/$U166)</f>
        <v>#DIV/0!</v>
      </c>
      <c r="K166" s="38" t="e">
        <f>IF('analyses en ug RÉGULIER'!K166="&lt;2",2/2/$U166,'analyses en ug RÉGULIER'!K166/$U166)</f>
        <v>#DIV/0!</v>
      </c>
      <c r="L166" s="38">
        <f>'analyses en ug RÉGULIER'!L166</f>
        <v>0</v>
      </c>
      <c r="M166">
        <f>'analyses en ug RÉGULIER'!M166</f>
        <v>0</v>
      </c>
      <c r="N166" s="4" t="e">
        <f>IF('analyses en ug RÉGULIER'!N166="&lt;1000",1000/2/$U166,'analyses en ug RÉGULIER'!N166/$U166)</f>
        <v>#DIV/0!</v>
      </c>
      <c r="O166" s="4" t="e">
        <f>IF('analyses en ug RÉGULIER'!O166="&lt;1",1/2/$U166,'analyses en ug RÉGULIER'!O166/$U166)</f>
        <v>#DIV/0!</v>
      </c>
      <c r="P166" s="4" t="e">
        <f>IF('analyses en ug RÉGULIER'!P166="&lt;1",1/2/$U166,'analyses en ug RÉGULIER'!P166/$U166)</f>
        <v>#DIV/0!</v>
      </c>
      <c r="Q166" s="4" t="e">
        <f>IF('analyses en ug RÉGULIER'!Q166="&lt;400",400/2/$U166,'analyses en ug RÉGULIER'!Q166/$U166*1000)</f>
        <v>#DIV/0!</v>
      </c>
      <c r="R166" s="4" t="e">
        <f>IF('analyses en ug RÉGULIER'!R166="&lt;1",1/2/$U166,'analyses en ug RÉGULIER'!R166/$U166)</f>
        <v>#DIV/0!</v>
      </c>
      <c r="S166" s="4" t="e">
        <f>IF('analyses en ug RÉGULIER'!S166="&lt;1",1/2/$U166,'analyses en ug RÉGULIER'!S166/$U166)</f>
        <v>#DIV/0!</v>
      </c>
      <c r="T166" s="2">
        <v>40.776479999999999</v>
      </c>
      <c r="U166">
        <f t="shared" si="2"/>
        <v>0</v>
      </c>
    </row>
    <row r="167" spans="1:21" x14ac:dyDescent="0.3">
      <c r="A167" s="2">
        <f>'analyses en ug RÉGULIER'!A167</f>
        <v>0</v>
      </c>
      <c r="B167" s="2">
        <f>'analyses en ug RÉGULIER'!B167</f>
        <v>0</v>
      </c>
      <c r="C167" s="2">
        <f>'analyses en ug RÉGULIER'!C167</f>
        <v>0</v>
      </c>
      <c r="D167" s="13">
        <f>'analyses en ug RÉGULIER'!D167</f>
        <v>0</v>
      </c>
      <c r="E167" s="3">
        <f>'analyses en ug RÉGULIER'!E167</f>
        <v>0</v>
      </c>
      <c r="F167" s="4" t="e">
        <f>IF('analyses en ug RÉGULIER'!F167="&lt;1",1/2/$U167,'analyses en ug RÉGULIER'!F167/$U167)</f>
        <v>#DIV/0!</v>
      </c>
      <c r="G167" s="10" t="e">
        <f>IF('analyses en ug RÉGULIER'!G167="&lt;1",1/2/$U167,'analyses en ug RÉGULIER'!G167/$U167)</f>
        <v>#DIV/0!</v>
      </c>
      <c r="H167" s="4" t="e">
        <f>IF('analyses en ug RÉGULIER'!H167="&lt;5",5/2/$U167,'analyses en ug RÉGULIER'!H167/$U167)</f>
        <v>#DIV/0!</v>
      </c>
      <c r="I167" s="4" t="e">
        <f>IF('analyses en ug RÉGULIER'!I167="&lt;1",1/2/$U167,'analyses en ug RÉGULIER'!I167/$U167)</f>
        <v>#DIV/0!</v>
      </c>
      <c r="J167" s="38" t="e">
        <f>IF('analyses en ug RÉGULIER'!J167="&lt;1",1/2/$U167,'analyses en ug RÉGULIER'!J167/$U167)</f>
        <v>#DIV/0!</v>
      </c>
      <c r="K167" s="38" t="e">
        <f>IF('analyses en ug RÉGULIER'!K167="&lt;2",2/2/$U167,'analyses en ug RÉGULIER'!K167/$U167)</f>
        <v>#DIV/0!</v>
      </c>
      <c r="L167" s="38">
        <f>'analyses en ug RÉGULIER'!L167</f>
        <v>0</v>
      </c>
      <c r="M167">
        <f>'analyses en ug RÉGULIER'!M167</f>
        <v>0</v>
      </c>
      <c r="N167" s="4" t="e">
        <f>IF('analyses en ug RÉGULIER'!N167="&lt;1000",1000/2/$U167,'analyses en ug RÉGULIER'!N167/$U167)</f>
        <v>#DIV/0!</v>
      </c>
      <c r="O167" s="4" t="e">
        <f>IF('analyses en ug RÉGULIER'!O167="&lt;1",1/2/$U167,'analyses en ug RÉGULIER'!O167/$U167)</f>
        <v>#DIV/0!</v>
      </c>
      <c r="P167" s="4" t="e">
        <f>IF('analyses en ug RÉGULIER'!P167="&lt;1",1/2/$U167,'analyses en ug RÉGULIER'!P167/$U167)</f>
        <v>#DIV/0!</v>
      </c>
      <c r="Q167" s="4" t="e">
        <f>IF('analyses en ug RÉGULIER'!Q167="&lt;400",400/2/$U167,'analyses en ug RÉGULIER'!Q167/$U167*1000)</f>
        <v>#DIV/0!</v>
      </c>
      <c r="R167" s="4" t="e">
        <f>IF('analyses en ug RÉGULIER'!R167="&lt;1",1/2/$U167,'analyses en ug RÉGULIER'!R167/$U167)</f>
        <v>#DIV/0!</v>
      </c>
      <c r="S167" s="4" t="e">
        <f>IF('analyses en ug RÉGULIER'!S167="&lt;1",1/2/$U167,'analyses en ug RÉGULIER'!S167/$U167)</f>
        <v>#DIV/0!</v>
      </c>
      <c r="T167" s="2">
        <v>40.776479999999999</v>
      </c>
      <c r="U167">
        <f t="shared" si="2"/>
        <v>0</v>
      </c>
    </row>
    <row r="168" spans="1:21" x14ac:dyDescent="0.3">
      <c r="A168" s="2">
        <f>'analyses en ug RÉGULIER'!A168</f>
        <v>0</v>
      </c>
      <c r="B168" s="2">
        <f>'analyses en ug RÉGULIER'!B168</f>
        <v>0</v>
      </c>
      <c r="C168" s="2">
        <f>'analyses en ug RÉGULIER'!C168</f>
        <v>0</v>
      </c>
      <c r="D168" s="37">
        <f>'analyses en ug RÉGULIER'!D168</f>
        <v>0</v>
      </c>
      <c r="E168" s="3">
        <f>'analyses en ug RÉGULIER'!E168</f>
        <v>0</v>
      </c>
      <c r="F168" s="4" t="e">
        <f>IF('analyses en ug RÉGULIER'!F168="&lt;1",1/2/$U168,'analyses en ug RÉGULIER'!F168/$U168)</f>
        <v>#DIV/0!</v>
      </c>
      <c r="G168" s="10" t="e">
        <f>IF('analyses en ug RÉGULIER'!G168="&lt;1",1/2/$U168,'analyses en ug RÉGULIER'!G168/$U168)</f>
        <v>#DIV/0!</v>
      </c>
      <c r="H168" s="4" t="e">
        <f>IF('analyses en ug RÉGULIER'!H168="&lt;5",5/2/$U168,'analyses en ug RÉGULIER'!H168/$U168)</f>
        <v>#DIV/0!</v>
      </c>
      <c r="I168" s="4" t="e">
        <f>IF('analyses en ug RÉGULIER'!I168="&lt;1",1/2/$U168,'analyses en ug RÉGULIER'!I168/$U168)</f>
        <v>#DIV/0!</v>
      </c>
      <c r="J168" s="38" t="e">
        <f>IF('analyses en ug RÉGULIER'!J168="&lt;1",1/2/$U168,'analyses en ug RÉGULIER'!J168/$U168)</f>
        <v>#DIV/0!</v>
      </c>
      <c r="K168" s="38" t="e">
        <f>IF('analyses en ug RÉGULIER'!K168="&lt;2",2/2/$U168,'analyses en ug RÉGULIER'!K168/$U168)</f>
        <v>#DIV/0!</v>
      </c>
      <c r="L168" s="38">
        <f>'analyses en ug RÉGULIER'!L168</f>
        <v>0</v>
      </c>
      <c r="M168">
        <f>'analyses en ug RÉGULIER'!M168</f>
        <v>0</v>
      </c>
      <c r="N168" s="4" t="e">
        <f>IF('analyses en ug RÉGULIER'!N168="&lt;1000",1000/2/$U168,'analyses en ug RÉGULIER'!N168/$U168)</f>
        <v>#DIV/0!</v>
      </c>
      <c r="O168" s="4" t="e">
        <f>IF('analyses en ug RÉGULIER'!O168="&lt;1",1/2/$U168,'analyses en ug RÉGULIER'!O168/$U168)</f>
        <v>#DIV/0!</v>
      </c>
      <c r="P168" s="4" t="e">
        <f>IF('analyses en ug RÉGULIER'!P168="&lt;1",1/2/$U168,'analyses en ug RÉGULIER'!P168/$U168)</f>
        <v>#DIV/0!</v>
      </c>
      <c r="Q168" s="4" t="e">
        <f>IF('analyses en ug RÉGULIER'!Q168="&lt;400",400/2/$U168,'analyses en ug RÉGULIER'!Q168/$U168*1000)</f>
        <v>#DIV/0!</v>
      </c>
      <c r="R168" s="4" t="e">
        <f>IF('analyses en ug RÉGULIER'!R168="&lt;1",1/2/$U168,'analyses en ug RÉGULIER'!R168/$U168)</f>
        <v>#DIV/0!</v>
      </c>
      <c r="S168" s="4" t="e">
        <f>IF('analyses en ug RÉGULIER'!S168="&lt;1",1/2/$U168,'analyses en ug RÉGULIER'!S168/$U168)</f>
        <v>#DIV/0!</v>
      </c>
      <c r="T168" s="2">
        <v>40.776479999999999</v>
      </c>
      <c r="U168">
        <f t="shared" ref="U168:U184" si="3">((L168*T168)*M168)/24</f>
        <v>0</v>
      </c>
    </row>
    <row r="169" spans="1:21" x14ac:dyDescent="0.3">
      <c r="A169" s="2">
        <f>'analyses en ug RÉGULIER'!A169</f>
        <v>0</v>
      </c>
      <c r="B169" s="2">
        <f>'analyses en ug RÉGULIER'!B169</f>
        <v>0</v>
      </c>
      <c r="C169" s="2">
        <f>'analyses en ug RÉGULIER'!C169</f>
        <v>0</v>
      </c>
      <c r="D169" s="14">
        <f>'analyses en ug RÉGULIER'!D169</f>
        <v>0</v>
      </c>
      <c r="E169" s="3">
        <f>'analyses en ug RÉGULIER'!E169</f>
        <v>0</v>
      </c>
      <c r="F169" s="4" t="e">
        <f>IF('analyses en ug RÉGULIER'!F169="&lt;1",1/2/$U169,'analyses en ug RÉGULIER'!F169/$U169)</f>
        <v>#DIV/0!</v>
      </c>
      <c r="G169" s="10" t="e">
        <f>IF('analyses en ug RÉGULIER'!G169="&lt;1",1/2/$U169,'analyses en ug RÉGULIER'!G169/$U169)</f>
        <v>#DIV/0!</v>
      </c>
      <c r="H169" s="4" t="e">
        <f>IF('analyses en ug RÉGULIER'!H169="&lt;5",5/2/$U169,'analyses en ug RÉGULIER'!H169/$U169)</f>
        <v>#DIV/0!</v>
      </c>
      <c r="I169" s="4" t="e">
        <f>IF('analyses en ug RÉGULIER'!I169="&lt;1",1/2/$U169,'analyses en ug RÉGULIER'!I169/$U169)</f>
        <v>#DIV/0!</v>
      </c>
      <c r="J169" s="38" t="e">
        <f>IF('analyses en ug RÉGULIER'!J169="&lt;1",1/2/$U169,'analyses en ug RÉGULIER'!J169/$U169)</f>
        <v>#DIV/0!</v>
      </c>
      <c r="K169" s="38" t="e">
        <f>IF('analyses en ug RÉGULIER'!K169="&lt;2",2/2/$U169,'analyses en ug RÉGULIER'!K169/$U169)</f>
        <v>#DIV/0!</v>
      </c>
      <c r="L169" s="38">
        <f>'analyses en ug RÉGULIER'!L169</f>
        <v>0</v>
      </c>
      <c r="M169">
        <f>'analyses en ug RÉGULIER'!M169</f>
        <v>0</v>
      </c>
      <c r="N169" s="4" t="e">
        <f>IF('analyses en ug RÉGULIER'!N169="&lt;1000",1000/2/$U169,'analyses en ug RÉGULIER'!N169/$U169)</f>
        <v>#DIV/0!</v>
      </c>
      <c r="O169" s="4" t="e">
        <f>IF('analyses en ug RÉGULIER'!O169="&lt;1",1/2/$U169,'analyses en ug RÉGULIER'!O169/$U169)</f>
        <v>#DIV/0!</v>
      </c>
      <c r="P169" s="4" t="e">
        <f>IF('analyses en ug RÉGULIER'!P169="&lt;1",1/2/$U169,'analyses en ug RÉGULIER'!P169/$U169)</f>
        <v>#DIV/0!</v>
      </c>
      <c r="Q169" s="4" t="e">
        <f>IF('analyses en ug RÉGULIER'!Q169="&lt;400",400/2/$U169,'analyses en ug RÉGULIER'!Q169/$U169*1000)</f>
        <v>#DIV/0!</v>
      </c>
      <c r="R169" s="4" t="e">
        <f>IF('analyses en ug RÉGULIER'!R169="&lt;1",1/2/$U169,'analyses en ug RÉGULIER'!R169/$U169)</f>
        <v>#DIV/0!</v>
      </c>
      <c r="S169" s="4" t="e">
        <f>IF('analyses en ug RÉGULIER'!S169="&lt;1",1/2/$U169,'analyses en ug RÉGULIER'!S169/$U169)</f>
        <v>#DIV/0!</v>
      </c>
      <c r="T169" s="2">
        <v>40.776479999999999</v>
      </c>
      <c r="U169">
        <f t="shared" si="3"/>
        <v>0</v>
      </c>
    </row>
    <row r="170" spans="1:21" x14ac:dyDescent="0.3">
      <c r="A170" s="2">
        <f>'analyses en ug RÉGULIER'!A170</f>
        <v>0</v>
      </c>
      <c r="B170" s="2">
        <f>'analyses en ug RÉGULIER'!B170</f>
        <v>0</v>
      </c>
      <c r="C170" s="2">
        <f>'analyses en ug RÉGULIER'!C170</f>
        <v>0</v>
      </c>
      <c r="D170" s="13">
        <f>'analyses en ug RÉGULIER'!D170</f>
        <v>0</v>
      </c>
      <c r="E170" s="3">
        <f>'analyses en ug RÉGULIER'!E170</f>
        <v>0</v>
      </c>
      <c r="F170" s="4" t="e">
        <f>IF('analyses en ug RÉGULIER'!F170="&lt;1",1/2/$U170,'analyses en ug RÉGULIER'!F170/$U170)</f>
        <v>#DIV/0!</v>
      </c>
      <c r="G170" s="10" t="e">
        <f>IF('analyses en ug RÉGULIER'!G170="&lt;1",1/2/$U170,'analyses en ug RÉGULIER'!G170/$U170)</f>
        <v>#DIV/0!</v>
      </c>
      <c r="H170" s="4" t="e">
        <f>IF('analyses en ug RÉGULIER'!H170="&lt;5",5/2/$U170,'analyses en ug RÉGULIER'!H170/$U170)</f>
        <v>#DIV/0!</v>
      </c>
      <c r="I170" s="4" t="e">
        <f>IF('analyses en ug RÉGULIER'!I170="&lt;1",1/2/$U170,'analyses en ug RÉGULIER'!I170/$U170)</f>
        <v>#DIV/0!</v>
      </c>
      <c r="J170" s="38" t="e">
        <f>IF('analyses en ug RÉGULIER'!J170="&lt;1",1/2/$U170,'analyses en ug RÉGULIER'!J170/$U170)</f>
        <v>#DIV/0!</v>
      </c>
      <c r="K170" s="38" t="e">
        <f>IF('analyses en ug RÉGULIER'!K170="&lt;4",4/2/$U170,'analyses en ug RÉGULIER'!K170/$U170)</f>
        <v>#DIV/0!</v>
      </c>
      <c r="L170" s="38">
        <f>'analyses en ug RÉGULIER'!L170</f>
        <v>0</v>
      </c>
      <c r="M170">
        <f>'analyses en ug RÉGULIER'!M170</f>
        <v>0</v>
      </c>
      <c r="N170" s="4" t="e">
        <f>IF('analyses en ug RÉGULIER'!N170="&lt;1000",1000/2/$U170,'analyses en ug RÉGULIER'!N170/$U170)</f>
        <v>#DIV/0!</v>
      </c>
      <c r="O170" s="4" t="e">
        <f>IF('analyses en ug RÉGULIER'!O170="&lt;1",1/2/$U170,'analyses en ug RÉGULIER'!O170/$U170)</f>
        <v>#DIV/0!</v>
      </c>
      <c r="P170" s="4" t="e">
        <f>IF('analyses en ug RÉGULIER'!P170="&lt;1",1/2/$U170,'analyses en ug RÉGULIER'!P170/$U170)</f>
        <v>#DIV/0!</v>
      </c>
      <c r="Q170" s="4" t="e">
        <f>IF('analyses en ug RÉGULIER'!Q170="&lt;400",400/2/$U170,'analyses en ug RÉGULIER'!Q170/$U170*1000)</f>
        <v>#DIV/0!</v>
      </c>
      <c r="R170" s="4" t="e">
        <f>IF('analyses en ug RÉGULIER'!R170="&lt;1",1/2/$U170,'analyses en ug RÉGULIER'!R170/$U170)</f>
        <v>#DIV/0!</v>
      </c>
      <c r="S170" s="4" t="e">
        <f>IF('analyses en ug RÉGULIER'!S170="&lt;1",1/2/$U170,'analyses en ug RÉGULIER'!S170/$U170)</f>
        <v>#DIV/0!</v>
      </c>
      <c r="T170" s="2">
        <v>40.776479999999999</v>
      </c>
      <c r="U170">
        <f t="shared" si="3"/>
        <v>0</v>
      </c>
    </row>
    <row r="171" spans="1:21" x14ac:dyDescent="0.3">
      <c r="A171" s="2">
        <f>'analyses en ug RÉGULIER'!A171</f>
        <v>0</v>
      </c>
      <c r="B171" s="2">
        <f>'analyses en ug RÉGULIER'!B171</f>
        <v>0</v>
      </c>
      <c r="C171" s="2">
        <f>'analyses en ug RÉGULIER'!C171</f>
        <v>0</v>
      </c>
      <c r="D171" s="37">
        <f>'analyses en ug RÉGULIER'!D171</f>
        <v>0</v>
      </c>
      <c r="E171" s="3">
        <f>'analyses en ug RÉGULIER'!E171</f>
        <v>0</v>
      </c>
      <c r="F171" s="4" t="e">
        <f>IF('analyses en ug RÉGULIER'!F171="&lt;1",1/2/$U171,'analyses en ug RÉGULIER'!F171/$U171)</f>
        <v>#DIV/0!</v>
      </c>
      <c r="G171" s="10" t="e">
        <f>IF('analyses en ug RÉGULIER'!G171="&lt;1",1/2/$U171,'analyses en ug RÉGULIER'!G171/$U171)</f>
        <v>#DIV/0!</v>
      </c>
      <c r="H171" s="4" t="e">
        <f>IF('analyses en ug RÉGULIER'!H171="&lt;5",5/2/$U171,'analyses en ug RÉGULIER'!H171/$U171)</f>
        <v>#DIV/0!</v>
      </c>
      <c r="I171" s="4" t="e">
        <f>IF('analyses en ug RÉGULIER'!I171="&lt;1",1/2/$U171,'analyses en ug RÉGULIER'!I171/$U171)</f>
        <v>#DIV/0!</v>
      </c>
      <c r="J171" s="38" t="e">
        <f>IF('analyses en ug RÉGULIER'!J171="&lt;1",1/2/$U171,'analyses en ug RÉGULIER'!J171/$U171)</f>
        <v>#DIV/0!</v>
      </c>
      <c r="K171" s="38" t="e">
        <f>IF('analyses en ug RÉGULIER'!K171="&lt;2",2/2/$U171,'analyses en ug RÉGULIER'!K171/$U171)</f>
        <v>#DIV/0!</v>
      </c>
      <c r="L171" s="38">
        <f>'analyses en ug RÉGULIER'!L171</f>
        <v>0</v>
      </c>
      <c r="M171">
        <f>'analyses en ug RÉGULIER'!M171</f>
        <v>0</v>
      </c>
      <c r="N171" s="4" t="e">
        <f>IF('analyses en ug RÉGULIER'!N171="&lt;1000",1000/2/$U171,'analyses en ug RÉGULIER'!N171/$U171)</f>
        <v>#DIV/0!</v>
      </c>
      <c r="O171" s="4" t="e">
        <f>IF('analyses en ug RÉGULIER'!O171="&lt;1",1/2/$U171,'analyses en ug RÉGULIER'!O171/$U171)</f>
        <v>#DIV/0!</v>
      </c>
      <c r="P171" s="4" t="e">
        <f>IF('analyses en ug RÉGULIER'!P171="&lt;1",1/2/$U171,'analyses en ug RÉGULIER'!P171/$U171)</f>
        <v>#DIV/0!</v>
      </c>
      <c r="Q171" s="4" t="e">
        <f>IF('analyses en ug RÉGULIER'!Q171="&lt;400",400/2/$U171,'analyses en ug RÉGULIER'!Q171/$U171*1000)</f>
        <v>#DIV/0!</v>
      </c>
      <c r="R171" s="4" t="e">
        <f>IF('analyses en ug RÉGULIER'!R171="&lt;1",1/2/$U171,'analyses en ug RÉGULIER'!R171/$U171)</f>
        <v>#DIV/0!</v>
      </c>
      <c r="S171" s="4" t="e">
        <f>IF('analyses en ug RÉGULIER'!S171="&lt;1",1/2/$U171,'analyses en ug RÉGULIER'!S171/$U171)</f>
        <v>#DIV/0!</v>
      </c>
      <c r="T171" s="2">
        <v>40.776479999999999</v>
      </c>
      <c r="U171">
        <f t="shared" si="3"/>
        <v>0</v>
      </c>
    </row>
    <row r="172" spans="1:21" x14ac:dyDescent="0.3">
      <c r="A172" s="2">
        <f>'analyses en ug RÉGULIER'!A172</f>
        <v>0</v>
      </c>
      <c r="B172" s="2">
        <f>'analyses en ug RÉGULIER'!B172</f>
        <v>0</v>
      </c>
      <c r="C172" s="2">
        <f>'analyses en ug RÉGULIER'!C172</f>
        <v>0</v>
      </c>
      <c r="D172" s="14">
        <f>'analyses en ug RÉGULIER'!D172</f>
        <v>0</v>
      </c>
      <c r="E172" s="3">
        <f>'analyses en ug RÉGULIER'!E172</f>
        <v>0</v>
      </c>
      <c r="F172" s="4" t="e">
        <f>IF('analyses en ug RÉGULIER'!F172="&lt;1",1/2/$U172,'analyses en ug RÉGULIER'!F172/$U172)</f>
        <v>#DIV/0!</v>
      </c>
      <c r="G172" s="10" t="e">
        <f>IF('analyses en ug RÉGULIER'!G172="&lt;1",1/2/$U172,'analyses en ug RÉGULIER'!G172/$U172)</f>
        <v>#DIV/0!</v>
      </c>
      <c r="H172" s="4" t="e">
        <f>IF('analyses en ug RÉGULIER'!H172="&lt;5",5/2/$U172,'analyses en ug RÉGULIER'!H172/$U172)</f>
        <v>#DIV/0!</v>
      </c>
      <c r="I172" s="4" t="e">
        <f>IF('analyses en ug RÉGULIER'!I172="&lt;1",1/2/$U172,'analyses en ug RÉGULIER'!I172/$U172)</f>
        <v>#DIV/0!</v>
      </c>
      <c r="J172" s="38" t="e">
        <f>IF('analyses en ug RÉGULIER'!J172="&lt;1",1/2/$U172,'analyses en ug RÉGULIER'!J172/$U172)</f>
        <v>#DIV/0!</v>
      </c>
      <c r="K172" s="38" t="e">
        <f>IF('analyses en ug RÉGULIER'!K172="&lt;2",2/2/$U172,'analyses en ug RÉGULIER'!K172/$U172)</f>
        <v>#DIV/0!</v>
      </c>
      <c r="L172" s="38">
        <f>'analyses en ug RÉGULIER'!L172</f>
        <v>0</v>
      </c>
      <c r="M172">
        <f>'analyses en ug RÉGULIER'!M172</f>
        <v>0</v>
      </c>
      <c r="N172" s="4" t="e">
        <f>IF('analyses en ug RÉGULIER'!N172="&lt;1000",1000/2/$U172,'analyses en ug RÉGULIER'!N172/$U172)</f>
        <v>#DIV/0!</v>
      </c>
      <c r="O172" s="4" t="e">
        <f>IF('analyses en ug RÉGULIER'!O172="&lt;1",1/2/$U172,'analyses en ug RÉGULIER'!O172/$U172)</f>
        <v>#DIV/0!</v>
      </c>
      <c r="P172" s="4" t="e">
        <f>IF('analyses en ug RÉGULIER'!P172="&lt;1",1/2/$U172,'analyses en ug RÉGULIER'!P172/$U172)</f>
        <v>#DIV/0!</v>
      </c>
      <c r="Q172" s="4" t="e">
        <f>IF('analyses en ug RÉGULIER'!Q172="&lt;400",400/2/$U172,'analyses en ug RÉGULIER'!Q172/$U172*1000)</f>
        <v>#DIV/0!</v>
      </c>
      <c r="R172" s="4" t="e">
        <f>IF('analyses en ug RÉGULIER'!R172="&lt;1",1/2/$U172,'analyses en ug RÉGULIER'!R172/$U172)</f>
        <v>#DIV/0!</v>
      </c>
      <c r="S172" s="4" t="e">
        <f>IF('analyses en ug RÉGULIER'!S172="&lt;1",1/2/$U172,'analyses en ug RÉGULIER'!S172/$U172)</f>
        <v>#DIV/0!</v>
      </c>
      <c r="T172" s="2">
        <v>40.776479999999999</v>
      </c>
      <c r="U172">
        <f t="shared" si="3"/>
        <v>0</v>
      </c>
    </row>
    <row r="173" spans="1:21" x14ac:dyDescent="0.3">
      <c r="A173" s="2">
        <f>'analyses en ug RÉGULIER'!A173</f>
        <v>0</v>
      </c>
      <c r="B173" s="2">
        <f>'analyses en ug RÉGULIER'!B173</f>
        <v>0</v>
      </c>
      <c r="C173" s="2">
        <f>'analyses en ug RÉGULIER'!C173</f>
        <v>0</v>
      </c>
      <c r="D173" s="13">
        <f>'analyses en ug RÉGULIER'!D173</f>
        <v>0</v>
      </c>
      <c r="E173" s="3">
        <f>'analyses en ug RÉGULIER'!E173</f>
        <v>0</v>
      </c>
      <c r="F173" s="4" t="e">
        <f>IF('analyses en ug RÉGULIER'!F173="&lt;1",1/2/$U173,'analyses en ug RÉGULIER'!F173/$U173)</f>
        <v>#DIV/0!</v>
      </c>
      <c r="G173" s="10" t="e">
        <f>IF('analyses en ug RÉGULIER'!G173="&lt;1",1/2/$U173,'analyses en ug RÉGULIER'!G173/$U173)</f>
        <v>#DIV/0!</v>
      </c>
      <c r="H173" s="4" t="e">
        <f>IF('analyses en ug RÉGULIER'!H173="&lt;5",5/2/$U173,'analyses en ug RÉGULIER'!H173/$U173)</f>
        <v>#DIV/0!</v>
      </c>
      <c r="I173" s="4" t="e">
        <f>IF('analyses en ug RÉGULIER'!I173="&lt;1",1/2/$U173,'analyses en ug RÉGULIER'!I173/$U173)</f>
        <v>#DIV/0!</v>
      </c>
      <c r="J173" s="38" t="e">
        <f>IF('analyses en ug RÉGULIER'!J173="&lt;1",1/2/$U173,'analyses en ug RÉGULIER'!J173/$U173)</f>
        <v>#DIV/0!</v>
      </c>
      <c r="K173" s="38" t="e">
        <f>IF('analyses en ug RÉGULIER'!K173="&lt;2",2/2/$U173,'analyses en ug RÉGULIER'!K173/$U173)</f>
        <v>#DIV/0!</v>
      </c>
      <c r="L173" s="38">
        <f>'analyses en ug RÉGULIER'!L173</f>
        <v>0</v>
      </c>
      <c r="M173">
        <f>'analyses en ug RÉGULIER'!M173</f>
        <v>0</v>
      </c>
      <c r="N173" s="4" t="e">
        <f>IF('analyses en ug RÉGULIER'!N173="&lt;1000",1000/2/$U173,'analyses en ug RÉGULIER'!N173/$U173)</f>
        <v>#DIV/0!</v>
      </c>
      <c r="O173" s="4" t="e">
        <f>IF('analyses en ug RÉGULIER'!O173="&lt;1",1/2/$U173,'analyses en ug RÉGULIER'!O173/$U173)</f>
        <v>#DIV/0!</v>
      </c>
      <c r="P173" s="4" t="e">
        <f>IF('analyses en ug RÉGULIER'!P173="&lt;1",1/2/$U173,'analyses en ug RÉGULIER'!P173/$U173)</f>
        <v>#DIV/0!</v>
      </c>
      <c r="Q173" s="4" t="e">
        <f>IF('analyses en ug RÉGULIER'!Q173="&lt;400",400/2/$U173,'analyses en ug RÉGULIER'!Q173/$U173*1000)</f>
        <v>#DIV/0!</v>
      </c>
      <c r="R173" s="4" t="e">
        <f>IF('analyses en ug RÉGULIER'!R173="&lt;1",1/2/$U173,'analyses en ug RÉGULIER'!R173/$U173)</f>
        <v>#DIV/0!</v>
      </c>
      <c r="S173" s="4" t="e">
        <f>IF('analyses en ug RÉGULIER'!S173="&lt;1",1/2/$U173,'analyses en ug RÉGULIER'!S173/$U173)</f>
        <v>#DIV/0!</v>
      </c>
      <c r="T173" s="2">
        <v>40.776479999999999</v>
      </c>
      <c r="U173">
        <f t="shared" si="3"/>
        <v>0</v>
      </c>
    </row>
    <row r="174" spans="1:21" x14ac:dyDescent="0.3">
      <c r="A174" s="2">
        <f>'analyses en ug RÉGULIER'!A174</f>
        <v>0</v>
      </c>
      <c r="B174" s="2">
        <f>'analyses en ug RÉGULIER'!B174</f>
        <v>0</v>
      </c>
      <c r="C174" s="2">
        <f>'analyses en ug RÉGULIER'!C174</f>
        <v>0</v>
      </c>
      <c r="D174" s="37">
        <f>'analyses en ug RÉGULIER'!D174</f>
        <v>0</v>
      </c>
      <c r="E174" s="3">
        <f>'analyses en ug RÉGULIER'!E174</f>
        <v>0</v>
      </c>
      <c r="F174" s="4" t="e">
        <f>IF('analyses en ug RÉGULIER'!F174="&lt;1",1/2/$U174,'analyses en ug RÉGULIER'!F174/$U174)</f>
        <v>#DIV/0!</v>
      </c>
      <c r="G174" s="10" t="e">
        <f>IF('analyses en ug RÉGULIER'!G174="&lt;1",1/2/$U174,'analyses en ug RÉGULIER'!G174/$U174)</f>
        <v>#DIV/0!</v>
      </c>
      <c r="H174" s="4" t="e">
        <f>IF('analyses en ug RÉGULIER'!H174="&lt;5",5/2/$U174,'analyses en ug RÉGULIER'!H174/$U174)</f>
        <v>#DIV/0!</v>
      </c>
      <c r="I174" s="4" t="e">
        <f>IF('analyses en ug RÉGULIER'!I174="&lt;1",1/2/$U174,'analyses en ug RÉGULIER'!I174/$U174)</f>
        <v>#DIV/0!</v>
      </c>
      <c r="J174" s="38" t="e">
        <f>IF('analyses en ug RÉGULIER'!J174="&lt;1",1/2/$U174,'analyses en ug RÉGULIER'!J174/$U174)</f>
        <v>#DIV/0!</v>
      </c>
      <c r="K174" s="38" t="e">
        <f>IF('analyses en ug RÉGULIER'!K174="&lt;2",2/2/$U174,'analyses en ug RÉGULIER'!K174/$U174)</f>
        <v>#DIV/0!</v>
      </c>
      <c r="L174" s="38">
        <f>'analyses en ug RÉGULIER'!L174</f>
        <v>0</v>
      </c>
      <c r="M174">
        <f>'analyses en ug RÉGULIER'!M174</f>
        <v>0</v>
      </c>
      <c r="N174" s="4" t="e">
        <f>IF('analyses en ug RÉGULIER'!N174="&lt;1000",1000/2/$U174,'analyses en ug RÉGULIER'!N174/$U174)</f>
        <v>#DIV/0!</v>
      </c>
      <c r="O174" s="4" t="e">
        <f>IF('analyses en ug RÉGULIER'!O174="&lt;1",1/2/$U174,'analyses en ug RÉGULIER'!O174/$U174)</f>
        <v>#DIV/0!</v>
      </c>
      <c r="P174" s="4" t="e">
        <f>IF('analyses en ug RÉGULIER'!P174="&lt;1",1/2/$U174,'analyses en ug RÉGULIER'!P174/$U174)</f>
        <v>#DIV/0!</v>
      </c>
      <c r="Q174" s="4" t="e">
        <f>IF('analyses en ug RÉGULIER'!Q174="&lt;400",400/2/$U174,'analyses en ug RÉGULIER'!Q174/$U174*1000)</f>
        <v>#DIV/0!</v>
      </c>
      <c r="R174" s="4" t="e">
        <f>IF('analyses en ug RÉGULIER'!R174="&lt;1",1/2/$U174,'analyses en ug RÉGULIER'!R174/$U174)</f>
        <v>#DIV/0!</v>
      </c>
      <c r="S174" s="4" t="e">
        <f>IF('analyses en ug RÉGULIER'!S174="&lt;1",1/2/$U174,'analyses en ug RÉGULIER'!S174/$U174)</f>
        <v>#DIV/0!</v>
      </c>
      <c r="T174" s="2">
        <v>40.776479999999999</v>
      </c>
      <c r="U174">
        <f t="shared" si="3"/>
        <v>0</v>
      </c>
    </row>
    <row r="175" spans="1:21" x14ac:dyDescent="0.3">
      <c r="A175" s="2">
        <f>'analyses en ug RÉGULIER'!A175</f>
        <v>0</v>
      </c>
      <c r="B175" s="2">
        <f>'analyses en ug RÉGULIER'!B175</f>
        <v>0</v>
      </c>
      <c r="C175" s="2">
        <f>'analyses en ug RÉGULIER'!C175</f>
        <v>0</v>
      </c>
      <c r="D175" s="13">
        <f>'analyses en ug RÉGULIER'!D175</f>
        <v>0</v>
      </c>
      <c r="E175" s="3">
        <f>'analyses en ug RÉGULIER'!E175</f>
        <v>0</v>
      </c>
      <c r="F175" s="4" t="e">
        <f>IF('analyses en ug RÉGULIER'!F175="&lt;1",1/2/$U175,'analyses en ug RÉGULIER'!F175/$U175)</f>
        <v>#DIV/0!</v>
      </c>
      <c r="G175" s="10" t="e">
        <f>IF('analyses en ug RÉGULIER'!G175="&lt;1",1/2/$U175,'analyses en ug RÉGULIER'!G175/$U175)</f>
        <v>#DIV/0!</v>
      </c>
      <c r="H175" s="4" t="e">
        <f>IF('analyses en ug RÉGULIER'!H175="&lt;5",5/2/$U175,'analyses en ug RÉGULIER'!H175/$U175)</f>
        <v>#DIV/0!</v>
      </c>
      <c r="I175" s="4" t="e">
        <f>IF('analyses en ug RÉGULIER'!I175="&lt;1",1/2/$U175,'analyses en ug RÉGULIER'!I175/$U175)</f>
        <v>#DIV/0!</v>
      </c>
      <c r="J175" s="38" t="e">
        <f>IF('analyses en ug RÉGULIER'!J175="&lt;1",1/2/$U175,'analyses en ug RÉGULIER'!J175/$U175)</f>
        <v>#DIV/0!</v>
      </c>
      <c r="K175" s="38" t="e">
        <f>IF('analyses en ug RÉGULIER'!K175="&lt;2",2/2/$U175,'analyses en ug RÉGULIER'!K175/$U175)</f>
        <v>#DIV/0!</v>
      </c>
      <c r="L175" s="38">
        <f>'analyses en ug RÉGULIER'!L175</f>
        <v>0</v>
      </c>
      <c r="M175">
        <f>'analyses en ug RÉGULIER'!M175</f>
        <v>0</v>
      </c>
      <c r="N175" s="4" t="e">
        <f>IF('analyses en ug RÉGULIER'!N175="&lt;1000",1000/2/$U175,'analyses en ug RÉGULIER'!N175/$U175)</f>
        <v>#DIV/0!</v>
      </c>
      <c r="O175" s="4" t="e">
        <f>IF('analyses en ug RÉGULIER'!O175="&lt;1",1/2/$U175,'analyses en ug RÉGULIER'!O175/$U175)</f>
        <v>#DIV/0!</v>
      </c>
      <c r="P175" s="4" t="e">
        <f>IF('analyses en ug RÉGULIER'!P175="&lt;1",1/2/$U175,'analyses en ug RÉGULIER'!P175/$U175)</f>
        <v>#DIV/0!</v>
      </c>
      <c r="Q175" s="4" t="e">
        <f>IF('analyses en ug RÉGULIER'!Q175="&lt;400",400/2/$U175,'analyses en ug RÉGULIER'!Q175/$U175*1000)</f>
        <v>#DIV/0!</v>
      </c>
      <c r="R175" s="4" t="e">
        <f>IF('analyses en ug RÉGULIER'!R175="&lt;1",1/2/$U175,'analyses en ug RÉGULIER'!R175/$U175)</f>
        <v>#DIV/0!</v>
      </c>
      <c r="S175" s="4" t="e">
        <f>IF('analyses en ug RÉGULIER'!S175="&lt;1",1/2/$U175,'analyses en ug RÉGULIER'!S175/$U175)</f>
        <v>#DIV/0!</v>
      </c>
      <c r="T175" s="2">
        <v>40.776479999999999</v>
      </c>
      <c r="U175">
        <f t="shared" si="3"/>
        <v>0</v>
      </c>
    </row>
    <row r="176" spans="1:21" x14ac:dyDescent="0.3">
      <c r="A176" s="2">
        <f>'analyses en ug RÉGULIER'!A176</f>
        <v>0</v>
      </c>
      <c r="B176" s="2">
        <f>'analyses en ug RÉGULIER'!B176</f>
        <v>0</v>
      </c>
      <c r="C176" s="2">
        <f>'analyses en ug RÉGULIER'!C176</f>
        <v>0</v>
      </c>
      <c r="D176" s="37">
        <f>'analyses en ug RÉGULIER'!D176</f>
        <v>0</v>
      </c>
      <c r="E176" s="3">
        <f>'analyses en ug RÉGULIER'!E176</f>
        <v>0</v>
      </c>
      <c r="F176" s="4" t="e">
        <f>IF('analyses en ug RÉGULIER'!F176="&lt;1",1/2/$U176,'analyses en ug RÉGULIER'!F176/$U176)</f>
        <v>#DIV/0!</v>
      </c>
      <c r="G176" s="10" t="e">
        <f>IF('analyses en ug RÉGULIER'!G176="&lt;1",1/2/$U176,'analyses en ug RÉGULIER'!G176/$U176)</f>
        <v>#DIV/0!</v>
      </c>
      <c r="H176" s="4" t="e">
        <f>IF('analyses en ug RÉGULIER'!H176="&lt;5",5/2/$U176,'analyses en ug RÉGULIER'!H176/$U176)</f>
        <v>#DIV/0!</v>
      </c>
      <c r="I176" s="4" t="e">
        <f>IF('analyses en ug RÉGULIER'!I176="&lt;1",1/2/$U176,'analyses en ug RÉGULIER'!I176/$U176)</f>
        <v>#DIV/0!</v>
      </c>
      <c r="J176" s="38" t="e">
        <f>IF('analyses en ug RÉGULIER'!J176="&lt;1",1/2/$U176,'analyses en ug RÉGULIER'!J176/$U176)</f>
        <v>#DIV/0!</v>
      </c>
      <c r="K176" s="38" t="e">
        <f>IF('analyses en ug RÉGULIER'!K176="&lt;2",2/2/$U176,'analyses en ug RÉGULIER'!K176/$U176)</f>
        <v>#DIV/0!</v>
      </c>
      <c r="L176" s="38">
        <f>'analyses en ug RÉGULIER'!L176</f>
        <v>0</v>
      </c>
      <c r="M176">
        <f>'analyses en ug RÉGULIER'!M176</f>
        <v>0</v>
      </c>
      <c r="N176" s="4" t="e">
        <f>IF('analyses en ug RÉGULIER'!N176="&lt;1000",1000/2/$U176,'analyses en ug RÉGULIER'!N176/$U176)</f>
        <v>#DIV/0!</v>
      </c>
      <c r="O176" s="4" t="e">
        <f>IF('analyses en ug RÉGULIER'!O176="&lt;1",1/2/$U176,'analyses en ug RÉGULIER'!O176/$U176)</f>
        <v>#DIV/0!</v>
      </c>
      <c r="P176" s="4" t="e">
        <f>IF('analyses en ug RÉGULIER'!P176="&lt;1",1/2/$U176,'analyses en ug RÉGULIER'!P176/$U176)</f>
        <v>#DIV/0!</v>
      </c>
      <c r="Q176" s="4" t="e">
        <f>IF('analyses en ug RÉGULIER'!Q176="&lt;400",400/2/$U176,'analyses en ug RÉGULIER'!Q176/$U176*1000)</f>
        <v>#DIV/0!</v>
      </c>
      <c r="R176" s="4" t="e">
        <f>IF('analyses en ug RÉGULIER'!R176="&lt;1",1/2/$U176,'analyses en ug RÉGULIER'!R176/$U176)</f>
        <v>#DIV/0!</v>
      </c>
      <c r="S176" s="4" t="e">
        <f>IF('analyses en ug RÉGULIER'!S176="&lt;1",1/2/$U176,'analyses en ug RÉGULIER'!S176/$U176)</f>
        <v>#DIV/0!</v>
      </c>
      <c r="T176" s="2">
        <v>40.776479999999999</v>
      </c>
      <c r="U176">
        <f t="shared" si="3"/>
        <v>0</v>
      </c>
    </row>
    <row r="177" spans="1:21" x14ac:dyDescent="0.3">
      <c r="A177" s="2">
        <f>'analyses en ug RÉGULIER'!A177</f>
        <v>0</v>
      </c>
      <c r="B177" s="2">
        <f>'analyses en ug RÉGULIER'!B177</f>
        <v>0</v>
      </c>
      <c r="C177" s="2">
        <f>'analyses en ug RÉGULIER'!C177</f>
        <v>0</v>
      </c>
      <c r="D177" s="13">
        <f>'analyses en ug RÉGULIER'!D177</f>
        <v>0</v>
      </c>
      <c r="E177" s="3">
        <f>'analyses en ug RÉGULIER'!E177</f>
        <v>0</v>
      </c>
      <c r="F177" s="4" t="e">
        <f>IF('analyses en ug RÉGULIER'!F177="&lt;1",1/2/$U177,'analyses en ug RÉGULIER'!F177/$U177)</f>
        <v>#DIV/0!</v>
      </c>
      <c r="G177" s="10" t="e">
        <f>IF('analyses en ug RÉGULIER'!G177="&lt;1",1/2/$U177,'analyses en ug RÉGULIER'!G177/$U177)</f>
        <v>#DIV/0!</v>
      </c>
      <c r="H177" s="4" t="e">
        <f>IF('analyses en ug RÉGULIER'!H177="&lt;5",5/2/$U177,'analyses en ug RÉGULIER'!H177/$U177)</f>
        <v>#DIV/0!</v>
      </c>
      <c r="I177" s="4" t="e">
        <f>IF('analyses en ug RÉGULIER'!I177="&lt;1",1/2/$U177,'analyses en ug RÉGULIER'!I177/$U177)</f>
        <v>#DIV/0!</v>
      </c>
      <c r="J177" s="38" t="e">
        <f>IF('analyses en ug RÉGULIER'!J177="&lt;1",1/2/$U177,'analyses en ug RÉGULIER'!J177/$U177)</f>
        <v>#DIV/0!</v>
      </c>
      <c r="K177" s="38" t="e">
        <f>IF('analyses en ug RÉGULIER'!K177="&lt;2",2/2/$U177,'analyses en ug RÉGULIER'!K177/$U177)</f>
        <v>#DIV/0!</v>
      </c>
      <c r="L177" s="38">
        <f>'analyses en ug RÉGULIER'!L177</f>
        <v>0</v>
      </c>
      <c r="M177">
        <f>'analyses en ug RÉGULIER'!M177</f>
        <v>0</v>
      </c>
      <c r="N177" s="4" t="e">
        <f>IF('analyses en ug RÉGULIER'!N177="&lt;1000",1000/2/$U177,'analyses en ug RÉGULIER'!N177/$U177)</f>
        <v>#DIV/0!</v>
      </c>
      <c r="O177" s="4" t="e">
        <f>IF('analyses en ug RÉGULIER'!O177="&lt;1",1/2/$U177,'analyses en ug RÉGULIER'!O177/$U177)</f>
        <v>#DIV/0!</v>
      </c>
      <c r="P177" s="4" t="e">
        <f>IF('analyses en ug RÉGULIER'!P177="&lt;1",1/2/$U177,'analyses en ug RÉGULIER'!P177/$U177)</f>
        <v>#DIV/0!</v>
      </c>
      <c r="Q177" s="4" t="e">
        <f>IF('analyses en ug RÉGULIER'!Q177="&lt;400",400/2/$U177,'analyses en ug RÉGULIER'!Q177/$U177*1000)</f>
        <v>#DIV/0!</v>
      </c>
      <c r="R177" s="4" t="e">
        <f>IF('analyses en ug RÉGULIER'!R177="&lt;1",1/2/$U177,'analyses en ug RÉGULIER'!R177/$U177)</f>
        <v>#DIV/0!</v>
      </c>
      <c r="S177" s="4" t="e">
        <f>IF('analyses en ug RÉGULIER'!S177="&lt;1",1/2/$U177,'analyses en ug RÉGULIER'!S177/$U177)</f>
        <v>#DIV/0!</v>
      </c>
      <c r="T177" s="2">
        <v>40.776479999999999</v>
      </c>
      <c r="U177">
        <f t="shared" si="3"/>
        <v>0</v>
      </c>
    </row>
    <row r="178" spans="1:21" x14ac:dyDescent="0.3">
      <c r="A178" s="2">
        <f>'analyses en ug RÉGULIER'!A178</f>
        <v>0</v>
      </c>
      <c r="B178" s="2">
        <f>'analyses en ug RÉGULIER'!B178</f>
        <v>0</v>
      </c>
      <c r="C178" s="2">
        <f>'analyses en ug RÉGULIER'!C178</f>
        <v>0</v>
      </c>
      <c r="D178" s="14">
        <f>'analyses en ug RÉGULIER'!D178</f>
        <v>0</v>
      </c>
      <c r="E178" s="3">
        <f>'analyses en ug RÉGULIER'!E178</f>
        <v>0</v>
      </c>
      <c r="F178" s="4" t="e">
        <f>IF('analyses en ug RÉGULIER'!F178="&lt;1",1/2/$U178,'analyses en ug RÉGULIER'!F178/$U178)</f>
        <v>#DIV/0!</v>
      </c>
      <c r="G178" s="10" t="e">
        <f>IF('analyses en ug RÉGULIER'!G178="&lt;1",1/2/$U178,'analyses en ug RÉGULIER'!G178/$U178)</f>
        <v>#DIV/0!</v>
      </c>
      <c r="H178" s="4" t="e">
        <f>IF('analyses en ug RÉGULIER'!H178="&lt;5",5/2/$U178,'analyses en ug RÉGULIER'!H178/$U178)</f>
        <v>#DIV/0!</v>
      </c>
      <c r="I178" s="4" t="e">
        <f>IF('analyses en ug RÉGULIER'!I178="&lt;1",1/2/$U178,'analyses en ug RÉGULIER'!I178/$U178)</f>
        <v>#DIV/0!</v>
      </c>
      <c r="J178" s="38" t="e">
        <f>IF('analyses en ug RÉGULIER'!J178="&lt;1",1/2/$U178,'analyses en ug RÉGULIER'!J178/$U178)</f>
        <v>#DIV/0!</v>
      </c>
      <c r="K178" s="38" t="e">
        <f>IF('analyses en ug RÉGULIER'!K178="&lt;2",2/2/$U178,'analyses en ug RÉGULIER'!K178/$U178)</f>
        <v>#DIV/0!</v>
      </c>
      <c r="L178" s="38">
        <f>'analyses en ug RÉGULIER'!L178</f>
        <v>0</v>
      </c>
      <c r="M178">
        <f>'analyses en ug RÉGULIER'!M178</f>
        <v>0</v>
      </c>
      <c r="N178" s="4" t="e">
        <f>IF('analyses en ug RÉGULIER'!N178="&lt;1000",1000/2/$U178,'analyses en ug RÉGULIER'!N178/$U178)</f>
        <v>#DIV/0!</v>
      </c>
      <c r="O178" s="4" t="e">
        <f>IF('analyses en ug RÉGULIER'!O178="&lt;1",1/2/$U178,'analyses en ug RÉGULIER'!O178/$U178)</f>
        <v>#DIV/0!</v>
      </c>
      <c r="P178" s="4" t="e">
        <f>IF('analyses en ug RÉGULIER'!P178="&lt;1",1/2/$U178,'analyses en ug RÉGULIER'!P178/$U178)</f>
        <v>#DIV/0!</v>
      </c>
      <c r="Q178" s="4" t="e">
        <f>IF('analyses en ug RÉGULIER'!Q178="&lt;400",400/2/$U178,'analyses en ug RÉGULIER'!Q178/$U178*1000)</f>
        <v>#DIV/0!</v>
      </c>
      <c r="R178" s="4" t="e">
        <f>IF('analyses en ug RÉGULIER'!R178="&lt;1",1/2/$U178,'analyses en ug RÉGULIER'!R178/$U178)</f>
        <v>#DIV/0!</v>
      </c>
      <c r="S178" s="4" t="e">
        <f>IF('analyses en ug RÉGULIER'!S178="&lt;1",1/2/$U178,'analyses en ug RÉGULIER'!S178/$U178)</f>
        <v>#DIV/0!</v>
      </c>
      <c r="T178" s="2">
        <v>40.776479999999999</v>
      </c>
      <c r="U178">
        <f t="shared" si="3"/>
        <v>0</v>
      </c>
    </row>
    <row r="179" spans="1:21" x14ac:dyDescent="0.3">
      <c r="A179" s="2">
        <f>'analyses en ug RÉGULIER'!A179</f>
        <v>0</v>
      </c>
      <c r="B179" s="2">
        <f>'analyses en ug RÉGULIER'!B179</f>
        <v>0</v>
      </c>
      <c r="C179" s="2">
        <f>'analyses en ug RÉGULIER'!C179</f>
        <v>0</v>
      </c>
      <c r="D179" s="13">
        <f>'analyses en ug RÉGULIER'!D179</f>
        <v>0</v>
      </c>
      <c r="E179" s="3">
        <f>'analyses en ug RÉGULIER'!E179</f>
        <v>0</v>
      </c>
      <c r="F179" s="4" t="e">
        <f>IF('analyses en ug RÉGULIER'!F179="&lt;1",1/2/$U179,'analyses en ug RÉGULIER'!F179/$U179)</f>
        <v>#DIV/0!</v>
      </c>
      <c r="G179" s="10" t="e">
        <f>IF('analyses en ug RÉGULIER'!G179="&lt;1",1/2/$U179,'analyses en ug RÉGULIER'!G179/$U179)</f>
        <v>#DIV/0!</v>
      </c>
      <c r="H179" s="4" t="e">
        <f>IF('analyses en ug RÉGULIER'!H179="&lt;5",5/2/$U179,'analyses en ug RÉGULIER'!H179/$U179)</f>
        <v>#DIV/0!</v>
      </c>
      <c r="I179" s="4" t="e">
        <f>IF('analyses en ug RÉGULIER'!I179="&lt;1",1/2/$U179,'analyses en ug RÉGULIER'!I179/$U179)</f>
        <v>#DIV/0!</v>
      </c>
      <c r="J179" s="38" t="e">
        <f>IF('analyses en ug RÉGULIER'!J179="&lt;1",1/2/$U179,'analyses en ug RÉGULIER'!J179/$U179)</f>
        <v>#DIV/0!</v>
      </c>
      <c r="K179" s="38" t="e">
        <f>IF('analyses en ug RÉGULIER'!K179="&lt;2",2/2/$U179,'analyses en ug RÉGULIER'!K179/$U179)</f>
        <v>#DIV/0!</v>
      </c>
      <c r="L179" s="38">
        <f>'analyses en ug RÉGULIER'!L179</f>
        <v>0</v>
      </c>
      <c r="M179">
        <f>'analyses en ug RÉGULIER'!M179</f>
        <v>0</v>
      </c>
      <c r="N179" s="4" t="e">
        <f>IF('analyses en ug RÉGULIER'!N179="&lt;1000",1000/2/$U179,'analyses en ug RÉGULIER'!N179/$U179)</f>
        <v>#DIV/0!</v>
      </c>
      <c r="O179" s="4" t="e">
        <f>IF('analyses en ug RÉGULIER'!O179="&lt;1",1/2/$U179,'analyses en ug RÉGULIER'!O179/$U179)</f>
        <v>#DIV/0!</v>
      </c>
      <c r="P179" s="4" t="e">
        <f>IF('analyses en ug RÉGULIER'!P179="&lt;1",1/2/$U179,'analyses en ug RÉGULIER'!P179/$U179)</f>
        <v>#DIV/0!</v>
      </c>
      <c r="Q179" s="4" t="e">
        <f>IF('analyses en ug RÉGULIER'!Q179="&lt;400",400/2/$U179,'analyses en ug RÉGULIER'!Q179/$U179*1000)</f>
        <v>#DIV/0!</v>
      </c>
      <c r="R179" s="4" t="e">
        <f>IF('analyses en ug RÉGULIER'!R179="&lt;1",1/2/$U179,'analyses en ug RÉGULIER'!R179/$U179)</f>
        <v>#DIV/0!</v>
      </c>
      <c r="S179" s="4" t="e">
        <f>IF('analyses en ug RÉGULIER'!S179="&lt;1",1/2/$U179,'analyses en ug RÉGULIER'!S179/$U179)</f>
        <v>#DIV/0!</v>
      </c>
      <c r="T179" s="2">
        <v>40.776479999999999</v>
      </c>
      <c r="U179">
        <f t="shared" si="3"/>
        <v>0</v>
      </c>
    </row>
    <row r="180" spans="1:21" x14ac:dyDescent="0.3">
      <c r="A180" s="2">
        <f>'analyses en ug RÉGULIER'!A180</f>
        <v>0</v>
      </c>
      <c r="B180" s="2">
        <f>'analyses en ug RÉGULIER'!B180</f>
        <v>0</v>
      </c>
      <c r="C180" s="2">
        <f>'analyses en ug RÉGULIER'!C180</f>
        <v>0</v>
      </c>
      <c r="D180" s="37">
        <f>'analyses en ug RÉGULIER'!D180</f>
        <v>0</v>
      </c>
      <c r="E180" s="3">
        <f>'analyses en ug RÉGULIER'!E180</f>
        <v>0</v>
      </c>
      <c r="F180" s="4" t="e">
        <f>IF('analyses en ug RÉGULIER'!F180="&lt;1",1/2/$U180,'analyses en ug RÉGULIER'!F180/$U180)</f>
        <v>#DIV/0!</v>
      </c>
      <c r="G180" s="10" t="e">
        <f>IF('analyses en ug RÉGULIER'!G180="&lt;1",1/2/$U180,'analyses en ug RÉGULIER'!G180/$U180)</f>
        <v>#DIV/0!</v>
      </c>
      <c r="H180" s="4" t="e">
        <f>IF('analyses en ug RÉGULIER'!H180="&lt;5",5/2/$U180,'analyses en ug RÉGULIER'!H180/$U180)</f>
        <v>#DIV/0!</v>
      </c>
      <c r="I180" s="4" t="e">
        <f>IF('analyses en ug RÉGULIER'!I180="&lt;1",1/2/$U180,'analyses en ug RÉGULIER'!I180/$U180)</f>
        <v>#DIV/0!</v>
      </c>
      <c r="J180" s="38" t="e">
        <f>IF('analyses en ug RÉGULIER'!J180="&lt;1",1/2/$U180,'analyses en ug RÉGULIER'!J180/$U180)</f>
        <v>#DIV/0!</v>
      </c>
      <c r="K180" s="38" t="e">
        <f>IF('analyses en ug RÉGULIER'!K180="&lt;2",2/2/$U180,'analyses en ug RÉGULIER'!K180/$U180)</f>
        <v>#DIV/0!</v>
      </c>
      <c r="L180" s="38">
        <f>'analyses en ug RÉGULIER'!L180</f>
        <v>0</v>
      </c>
      <c r="M180">
        <f>'analyses en ug RÉGULIER'!M180</f>
        <v>0</v>
      </c>
      <c r="N180" s="4" t="e">
        <f>IF('analyses en ug RÉGULIER'!N180="&lt;1000",1000/2/$U180,'analyses en ug RÉGULIER'!N180/$U180)</f>
        <v>#DIV/0!</v>
      </c>
      <c r="O180" s="4" t="e">
        <f>IF('analyses en ug RÉGULIER'!O180="&lt;1",1/2/$U180,'analyses en ug RÉGULIER'!O180/$U180)</f>
        <v>#DIV/0!</v>
      </c>
      <c r="P180" s="4" t="e">
        <f>IF('analyses en ug RÉGULIER'!P180="&lt;1",1/2/$U180,'analyses en ug RÉGULIER'!P180/$U180)</f>
        <v>#DIV/0!</v>
      </c>
      <c r="Q180" s="4" t="e">
        <f>IF('analyses en ug RÉGULIER'!Q180="&lt;400",400/2/$U180,'analyses en ug RÉGULIER'!Q180/$U180*1000)</f>
        <v>#DIV/0!</v>
      </c>
      <c r="R180" s="4" t="e">
        <f>IF('analyses en ug RÉGULIER'!R180="&lt;1",1/2/$U180,'analyses en ug RÉGULIER'!R180/$U180)</f>
        <v>#DIV/0!</v>
      </c>
      <c r="S180" s="4" t="e">
        <f>IF('analyses en ug RÉGULIER'!S180="&lt;1",1/2/$U180,'analyses en ug RÉGULIER'!S180/$U180)</f>
        <v>#DIV/0!</v>
      </c>
      <c r="T180" s="2">
        <v>40.776479999999999</v>
      </c>
      <c r="U180">
        <f t="shared" si="3"/>
        <v>0</v>
      </c>
    </row>
    <row r="181" spans="1:21" x14ac:dyDescent="0.3">
      <c r="A181" s="2">
        <f>'analyses en ug RÉGULIER'!A181</f>
        <v>0</v>
      </c>
      <c r="B181" s="2">
        <f>'analyses en ug RÉGULIER'!B181</f>
        <v>0</v>
      </c>
      <c r="C181" s="2">
        <f>'analyses en ug RÉGULIER'!C181</f>
        <v>0</v>
      </c>
      <c r="D181" s="14">
        <f>'analyses en ug RÉGULIER'!D181</f>
        <v>0</v>
      </c>
      <c r="E181" s="3">
        <f>'analyses en ug RÉGULIER'!E181</f>
        <v>0</v>
      </c>
      <c r="F181" s="4" t="e">
        <f>IF('analyses en ug RÉGULIER'!F181="&lt;1",1/2/$U181,'analyses en ug RÉGULIER'!F181/$U181)</f>
        <v>#DIV/0!</v>
      </c>
      <c r="G181" s="10" t="e">
        <f>IF('analyses en ug RÉGULIER'!G181="&lt;1",1/2/$U181,'analyses en ug RÉGULIER'!G181/$U181)</f>
        <v>#DIV/0!</v>
      </c>
      <c r="H181" s="4" t="e">
        <f>IF('analyses en ug RÉGULIER'!H181="&lt;5",5/2/$U181,'analyses en ug RÉGULIER'!H181/$U181)</f>
        <v>#DIV/0!</v>
      </c>
      <c r="I181" s="4" t="e">
        <f>IF('analyses en ug RÉGULIER'!I181="&lt;1",1/2/$U181,'analyses en ug RÉGULIER'!I181/$U181)</f>
        <v>#DIV/0!</v>
      </c>
      <c r="J181" s="38" t="e">
        <f>IF('analyses en ug RÉGULIER'!J181="&lt;1",1/2/$U181,'analyses en ug RÉGULIER'!J181/$U181)</f>
        <v>#DIV/0!</v>
      </c>
      <c r="K181" s="38" t="e">
        <f>IF('analyses en ug RÉGULIER'!K181="&lt;2",2/2/$U181,'analyses en ug RÉGULIER'!K181/$U181)</f>
        <v>#DIV/0!</v>
      </c>
      <c r="L181" s="38">
        <f>'analyses en ug RÉGULIER'!L181</f>
        <v>0</v>
      </c>
      <c r="M181">
        <f>'analyses en ug RÉGULIER'!M181</f>
        <v>0</v>
      </c>
      <c r="N181" s="4" t="e">
        <f>IF('analyses en ug RÉGULIER'!N181="&lt;1000",1000/2/$U181,'analyses en ug RÉGULIER'!N181/$U181)</f>
        <v>#DIV/0!</v>
      </c>
      <c r="O181" s="4" t="e">
        <f>IF('analyses en ug RÉGULIER'!O181="&lt;1",1/2/$U181,'analyses en ug RÉGULIER'!O181/$U181)</f>
        <v>#DIV/0!</v>
      </c>
      <c r="P181" s="4" t="e">
        <f>IF('analyses en ug RÉGULIER'!P181="&lt;1",1/2/$U181,'analyses en ug RÉGULIER'!P181/$U181)</f>
        <v>#DIV/0!</v>
      </c>
      <c r="Q181" s="4" t="e">
        <f>IF('analyses en ug RÉGULIER'!Q181="&lt;400",400/2/$U181,'analyses en ug RÉGULIER'!Q181/$U181*1000)</f>
        <v>#DIV/0!</v>
      </c>
      <c r="R181" s="4" t="e">
        <f>IF('analyses en ug RÉGULIER'!R181="&lt;1",1/2/$U181,'analyses en ug RÉGULIER'!R181/$U181)</f>
        <v>#DIV/0!</v>
      </c>
      <c r="S181" s="4" t="e">
        <f>IF('analyses en ug RÉGULIER'!S181="&lt;1",1/2/$U181,'analyses en ug RÉGULIER'!S181/$U181)</f>
        <v>#DIV/0!</v>
      </c>
      <c r="T181" s="2">
        <v>40.776479999999999</v>
      </c>
      <c r="U181">
        <f t="shared" si="3"/>
        <v>0</v>
      </c>
    </row>
    <row r="182" spans="1:21" x14ac:dyDescent="0.3">
      <c r="A182" s="2">
        <f>'analyses en ug RÉGULIER'!A182</f>
        <v>0</v>
      </c>
      <c r="B182" s="2">
        <f>'analyses en ug RÉGULIER'!B182</f>
        <v>0</v>
      </c>
      <c r="C182" s="2">
        <f>'analyses en ug RÉGULIER'!C182</f>
        <v>0</v>
      </c>
      <c r="D182" s="13">
        <f>'analyses en ug RÉGULIER'!D182</f>
        <v>0</v>
      </c>
      <c r="E182" s="3">
        <f>'analyses en ug RÉGULIER'!E182</f>
        <v>0</v>
      </c>
      <c r="F182" s="4" t="e">
        <f>IF('analyses en ug RÉGULIER'!F182="&lt;1",1/2/$U182,'analyses en ug RÉGULIER'!F182/$U182)</f>
        <v>#DIV/0!</v>
      </c>
      <c r="G182" s="10" t="e">
        <f>IF('analyses en ug RÉGULIER'!G182="&lt;1",1/2/$U182,'analyses en ug RÉGULIER'!G182/$U182)</f>
        <v>#DIV/0!</v>
      </c>
      <c r="H182" s="4" t="e">
        <f>IF('analyses en ug RÉGULIER'!H182="&lt;5",5/2/$U182,'analyses en ug RÉGULIER'!H182/$U182)</f>
        <v>#DIV/0!</v>
      </c>
      <c r="I182" s="4" t="e">
        <f>IF('analyses en ug RÉGULIER'!I182="&lt;1",1/2/$U182,'analyses en ug RÉGULIER'!I182/$U182)</f>
        <v>#DIV/0!</v>
      </c>
      <c r="J182" s="38" t="e">
        <f>IF('analyses en ug RÉGULIER'!J182="&lt;1",1/2/$U182,'analyses en ug RÉGULIER'!J182/$U182)</f>
        <v>#DIV/0!</v>
      </c>
      <c r="K182" s="38" t="e">
        <f>IF('analyses en ug RÉGULIER'!K182="&lt;2",2/2/$U182,'analyses en ug RÉGULIER'!K182/$U182)</f>
        <v>#DIV/0!</v>
      </c>
      <c r="L182" s="38">
        <f>'analyses en ug RÉGULIER'!L182</f>
        <v>0</v>
      </c>
      <c r="M182">
        <f>'analyses en ug RÉGULIER'!M182</f>
        <v>0</v>
      </c>
      <c r="N182" s="4" t="e">
        <f>IF('analyses en ug RÉGULIER'!N182="&lt;1000",1000/2/$U182,'analyses en ug RÉGULIER'!N182/$U182)</f>
        <v>#DIV/0!</v>
      </c>
      <c r="O182" s="4" t="e">
        <f>IF('analyses en ug RÉGULIER'!O182="&lt;1",1/2/$U182,'analyses en ug RÉGULIER'!O182/$U182)</f>
        <v>#DIV/0!</v>
      </c>
      <c r="P182" s="4" t="e">
        <f>IF('analyses en ug RÉGULIER'!P182="&lt;1",1/2/$U182,'analyses en ug RÉGULIER'!P182/$U182)</f>
        <v>#DIV/0!</v>
      </c>
      <c r="Q182" s="4" t="e">
        <f>IF('analyses en ug RÉGULIER'!Q182="&lt;400",400/2/$U182,'analyses en ug RÉGULIER'!Q182/$U182*1000)</f>
        <v>#DIV/0!</v>
      </c>
      <c r="R182" s="4" t="e">
        <f>IF('analyses en ug RÉGULIER'!R182="&lt;1",1/2/$U182,'analyses en ug RÉGULIER'!R182/$U182)</f>
        <v>#DIV/0!</v>
      </c>
      <c r="S182" s="4" t="e">
        <f>IF('analyses en ug RÉGULIER'!S182="&lt;1",1/2/$U182,'analyses en ug RÉGULIER'!S182/$U182)</f>
        <v>#DIV/0!</v>
      </c>
      <c r="T182" s="2">
        <v>40.776479999999999</v>
      </c>
      <c r="U182">
        <f t="shared" si="3"/>
        <v>0</v>
      </c>
    </row>
    <row r="183" spans="1:21" x14ac:dyDescent="0.3">
      <c r="A183" s="2">
        <f>'analyses en ug RÉGULIER'!A183</f>
        <v>0</v>
      </c>
      <c r="B183" s="2">
        <f>'analyses en ug RÉGULIER'!B183</f>
        <v>0</v>
      </c>
      <c r="C183" s="2">
        <f>'analyses en ug RÉGULIER'!C183</f>
        <v>0</v>
      </c>
      <c r="D183" s="37">
        <f>'analyses en ug RÉGULIER'!D183</f>
        <v>0</v>
      </c>
      <c r="E183" s="3">
        <f>'analyses en ug RÉGULIER'!E183</f>
        <v>0</v>
      </c>
      <c r="F183" s="4" t="e">
        <f>IF('analyses en ug RÉGULIER'!F183="&lt;1",1/2/$U183,'analyses en ug RÉGULIER'!F183/$U183)</f>
        <v>#DIV/0!</v>
      </c>
      <c r="G183" s="10" t="e">
        <f>IF('analyses en ug RÉGULIER'!G183="&lt;1",1/2/$U183,'analyses en ug RÉGULIER'!G183/$U183)</f>
        <v>#DIV/0!</v>
      </c>
      <c r="H183" s="4" t="e">
        <f>IF('analyses en ug RÉGULIER'!H183="&lt;5",5/2/$U183,'analyses en ug RÉGULIER'!H183/$U183)</f>
        <v>#DIV/0!</v>
      </c>
      <c r="I183" s="4" t="e">
        <f>IF('analyses en ug RÉGULIER'!I183="&lt;1",1/2/$U183,'analyses en ug RÉGULIER'!I183/$U183)</f>
        <v>#DIV/0!</v>
      </c>
      <c r="J183" s="38" t="e">
        <f>IF('analyses en ug RÉGULIER'!J183="&lt;1",1/2/$U183,'analyses en ug RÉGULIER'!J183/$U183)</f>
        <v>#DIV/0!</v>
      </c>
      <c r="K183" s="38" t="e">
        <f>IF('analyses en ug RÉGULIER'!K183="&lt;2",2/2/$U183,'analyses en ug RÉGULIER'!K183/$U183)</f>
        <v>#DIV/0!</v>
      </c>
      <c r="L183" s="38">
        <f>'analyses en ug RÉGULIER'!L183</f>
        <v>0</v>
      </c>
      <c r="M183">
        <f>'analyses en ug RÉGULIER'!M183</f>
        <v>0</v>
      </c>
      <c r="N183" s="4" t="e">
        <f>IF('analyses en ug RÉGULIER'!N183="&lt;1000",1000/2/$U183,'analyses en ug RÉGULIER'!N183/$U183)</f>
        <v>#DIV/0!</v>
      </c>
      <c r="O183" s="4" t="e">
        <f>IF('analyses en ug RÉGULIER'!O183="&lt;1",1/2/$U183,'analyses en ug RÉGULIER'!O183/$U183)</f>
        <v>#DIV/0!</v>
      </c>
      <c r="P183" s="4" t="e">
        <f>IF('analyses en ug RÉGULIER'!P183="&lt;1",1/2/$U183,'analyses en ug RÉGULIER'!P183/$U183)</f>
        <v>#DIV/0!</v>
      </c>
      <c r="Q183" s="4" t="e">
        <f>IF('analyses en ug RÉGULIER'!Q183="&lt;400",400/2/$U183,'analyses en ug RÉGULIER'!Q183/$U183*1000)</f>
        <v>#DIV/0!</v>
      </c>
      <c r="R183" s="4" t="e">
        <f>IF('analyses en ug RÉGULIER'!R183="&lt;1",1/2/$U183,'analyses en ug RÉGULIER'!R183/$U183)</f>
        <v>#DIV/0!</v>
      </c>
      <c r="S183" s="4" t="e">
        <f>IF('analyses en ug RÉGULIER'!S183="&lt;1",1/2/$U183,'analyses en ug RÉGULIER'!S183/$U183)</f>
        <v>#DIV/0!</v>
      </c>
      <c r="T183" s="2">
        <v>40.776479999999999</v>
      </c>
      <c r="U183">
        <f t="shared" si="3"/>
        <v>0</v>
      </c>
    </row>
    <row r="184" spans="1:21" x14ac:dyDescent="0.3">
      <c r="A184" s="2">
        <f>'analyses en ug RÉGULIER'!A184</f>
        <v>0</v>
      </c>
      <c r="B184" s="2">
        <f>'analyses en ug RÉGULIER'!B184</f>
        <v>0</v>
      </c>
      <c r="C184" s="2">
        <f>'analyses en ug RÉGULIER'!C184</f>
        <v>0</v>
      </c>
      <c r="D184" s="14">
        <f>'analyses en ug RÉGULIER'!D184</f>
        <v>0</v>
      </c>
      <c r="E184" s="3">
        <f>'analyses en ug RÉGULIER'!E184</f>
        <v>0</v>
      </c>
      <c r="F184" s="4" t="e">
        <f>IF('analyses en ug RÉGULIER'!F184="&lt;1",1/2/$U184,'analyses en ug RÉGULIER'!F184/$U184)</f>
        <v>#DIV/0!</v>
      </c>
      <c r="G184" s="10" t="e">
        <f>IF('analyses en ug RÉGULIER'!G184="&lt;1",1/2/$U184,'analyses en ug RÉGULIER'!G184/$U184)</f>
        <v>#DIV/0!</v>
      </c>
      <c r="H184" s="4" t="e">
        <f>IF('analyses en ug RÉGULIER'!H184="&lt;5",5/2/$U184,'analyses en ug RÉGULIER'!H184/$U184)</f>
        <v>#DIV/0!</v>
      </c>
      <c r="I184" s="4" t="e">
        <f>IF('analyses en ug RÉGULIER'!I184="&lt;1",1/2/$U184,'analyses en ug RÉGULIER'!I184/$U184)</f>
        <v>#DIV/0!</v>
      </c>
      <c r="J184" s="38" t="e">
        <f>IF('analyses en ug RÉGULIER'!J184="&lt;1",1/2/$U184,'analyses en ug RÉGULIER'!J184/$U184)</f>
        <v>#DIV/0!</v>
      </c>
      <c r="K184" s="38" t="e">
        <f>IF('analyses en ug RÉGULIER'!K184="&lt;2",2/2/$U184,'analyses en ug RÉGULIER'!K184/$U184)</f>
        <v>#DIV/0!</v>
      </c>
      <c r="L184" s="38">
        <f>'analyses en ug RÉGULIER'!L184</f>
        <v>0</v>
      </c>
      <c r="M184">
        <f>'analyses en ug RÉGULIER'!M184</f>
        <v>0</v>
      </c>
      <c r="N184" s="4" t="e">
        <f>IF('analyses en ug RÉGULIER'!N184="&lt;1000",1000/2/$U184,'analyses en ug RÉGULIER'!N184/$U184)</f>
        <v>#DIV/0!</v>
      </c>
      <c r="O184" s="4" t="e">
        <f>IF('analyses en ug RÉGULIER'!O184="&lt;1",1/2/$U184,'analyses en ug RÉGULIER'!O184/$U184)</f>
        <v>#DIV/0!</v>
      </c>
      <c r="P184" s="4" t="e">
        <f>IF('analyses en ug RÉGULIER'!P184="&lt;1",1/2/$U184,'analyses en ug RÉGULIER'!P184/$U184)</f>
        <v>#DIV/0!</v>
      </c>
      <c r="Q184" s="4" t="e">
        <f>IF('analyses en ug RÉGULIER'!Q184="&lt;400",400/2/$U184,'analyses en ug RÉGULIER'!Q184/$U184*1000)</f>
        <v>#DIV/0!</v>
      </c>
      <c r="R184" s="4" t="e">
        <f>IF('analyses en ug RÉGULIER'!R184="&lt;1",1/2/$U184,'analyses en ug RÉGULIER'!R184/$U184)</f>
        <v>#DIV/0!</v>
      </c>
      <c r="S184" s="4" t="e">
        <f>IF('analyses en ug RÉGULIER'!S184="&lt;1",1/2/$U184,'analyses en ug RÉGULIER'!S184/$U184)</f>
        <v>#DIV/0!</v>
      </c>
      <c r="T184" s="2">
        <v>40.776479999999999</v>
      </c>
      <c r="U184">
        <f t="shared" si="3"/>
        <v>0</v>
      </c>
    </row>
    <row r="185" spans="1:21" x14ac:dyDescent="0.3">
      <c r="A185" s="2"/>
      <c r="B185" s="2"/>
      <c r="C185" s="2"/>
      <c r="D185" s="13"/>
      <c r="E185" s="3"/>
      <c r="F185" s="4"/>
      <c r="G185" s="10"/>
      <c r="H185" s="4"/>
      <c r="I185" s="4"/>
      <c r="J185" s="38"/>
      <c r="K185" s="38"/>
      <c r="L185" s="38"/>
      <c r="M185"/>
      <c r="N185" s="4"/>
      <c r="O185" s="4"/>
      <c r="P185" s="4"/>
      <c r="Q185" s="4"/>
      <c r="R185" s="4"/>
      <c r="S185" s="4"/>
      <c r="T185" s="2"/>
      <c r="U185"/>
    </row>
    <row r="186" spans="1:21" x14ac:dyDescent="0.3">
      <c r="D186" s="36"/>
      <c r="U186"/>
    </row>
    <row r="187" spans="1:21" x14ac:dyDescent="0.3">
      <c r="D187" s="36"/>
      <c r="U187"/>
    </row>
    <row r="188" spans="1:21" x14ac:dyDescent="0.3">
      <c r="D188" s="36"/>
      <c r="U188"/>
    </row>
    <row r="189" spans="1:21" x14ac:dyDescent="0.3">
      <c r="U189"/>
    </row>
    <row r="190" spans="1:21" x14ac:dyDescent="0.3">
      <c r="U190"/>
    </row>
    <row r="191" spans="1:21" x14ac:dyDescent="0.3">
      <c r="U191"/>
    </row>
    <row r="192" spans="1:21" x14ac:dyDescent="0.3">
      <c r="U19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I2056"/>
  <sheetViews>
    <sheetView tabSelected="1" zoomScale="90" zoomScaleNormal="90" workbookViewId="0">
      <pane ySplit="2" topLeftCell="A3" activePane="bottomLeft" state="frozen"/>
      <selection activeCell="T3" sqref="T3"/>
      <selection pane="bottomLeft" activeCell="G25" sqref="G25"/>
    </sheetView>
  </sheetViews>
  <sheetFormatPr baseColWidth="10" defaultRowHeight="14.4" x14ac:dyDescent="0.3"/>
  <cols>
    <col min="1" max="1" width="3.5546875" bestFit="1" customWidth="1"/>
    <col min="2" max="2" width="5.5546875" bestFit="1" customWidth="1"/>
    <col min="3" max="3" width="4.77734375" bestFit="1" customWidth="1"/>
    <col min="4" max="4" width="16.44140625" bestFit="1" customWidth="1"/>
    <col min="5" max="5" width="18.44140625" bestFit="1" customWidth="1"/>
    <col min="6" max="11" width="12.77734375" bestFit="1" customWidth="1"/>
    <col min="12" max="12" width="12.77734375" customWidth="1"/>
    <col min="13" max="13" width="10.21875" bestFit="1" customWidth="1"/>
    <col min="14" max="15" width="12.77734375" bestFit="1" customWidth="1"/>
    <col min="16" max="16" width="12.77734375" style="19" bestFit="1" customWidth="1"/>
    <col min="17" max="17" width="12.77734375" style="17" bestFit="1" customWidth="1"/>
    <col min="18" max="19" width="12.77734375" bestFit="1" customWidth="1"/>
    <col min="20" max="20" width="10" bestFit="1" customWidth="1"/>
    <col min="21" max="21" width="13.21875" bestFit="1" customWidth="1"/>
    <col min="22" max="22" width="2.5546875" customWidth="1"/>
    <col min="23" max="23" width="23.44140625" bestFit="1" customWidth="1"/>
    <col min="24" max="24" width="14.21875" bestFit="1" customWidth="1"/>
    <col min="25" max="25" width="16.21875" bestFit="1" customWidth="1"/>
    <col min="26" max="26" width="16.77734375" bestFit="1" customWidth="1"/>
    <col min="27" max="27" width="10.77734375" customWidth="1"/>
    <col min="28" max="28" width="3.21875" bestFit="1" customWidth="1"/>
    <col min="29" max="30" width="4" bestFit="1" customWidth="1"/>
  </cols>
  <sheetData>
    <row r="1" spans="1:3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44</v>
      </c>
      <c r="M1" t="s">
        <v>50</v>
      </c>
      <c r="N1" t="s">
        <v>12</v>
      </c>
      <c r="O1" t="s">
        <v>13</v>
      </c>
      <c r="P1" s="19" t="s">
        <v>14</v>
      </c>
      <c r="Q1" s="17" t="s">
        <v>23</v>
      </c>
      <c r="R1" t="s">
        <v>15</v>
      </c>
      <c r="S1" t="s">
        <v>16</v>
      </c>
      <c r="T1" s="2" t="s">
        <v>20</v>
      </c>
      <c r="U1" t="s">
        <v>36</v>
      </c>
      <c r="V1" s="5"/>
      <c r="W1" s="5" t="s">
        <v>43</v>
      </c>
      <c r="X1" s="5" t="s">
        <v>42</v>
      </c>
      <c r="Y1" s="5" t="s">
        <v>41</v>
      </c>
      <c r="Z1" s="5" t="s">
        <v>40</v>
      </c>
      <c r="AA1" s="5"/>
      <c r="AB1" s="5"/>
      <c r="AC1" s="5"/>
      <c r="AD1" s="5"/>
      <c r="AE1" s="5" t="s">
        <v>53</v>
      </c>
      <c r="AF1" s="5" t="s">
        <v>57</v>
      </c>
      <c r="AG1" s="5" t="s">
        <v>56</v>
      </c>
    </row>
    <row r="2" spans="1:33" x14ac:dyDescent="0.3">
      <c r="E2" t="s">
        <v>17</v>
      </c>
      <c r="F2" s="4" t="s">
        <v>30</v>
      </c>
      <c r="G2" s="4" t="s">
        <v>30</v>
      </c>
      <c r="H2" s="4" t="s">
        <v>30</v>
      </c>
      <c r="I2" s="4" t="s">
        <v>30</v>
      </c>
      <c r="J2" s="4" t="s">
        <v>30</v>
      </c>
      <c r="K2" s="4" t="s">
        <v>30</v>
      </c>
      <c r="L2" t="s">
        <v>18</v>
      </c>
      <c r="M2" t="s">
        <v>51</v>
      </c>
      <c r="N2" s="4" t="s">
        <v>30</v>
      </c>
      <c r="O2" s="4" t="s">
        <v>30</v>
      </c>
      <c r="P2" s="20" t="s">
        <v>30</v>
      </c>
      <c r="Q2" s="18" t="s">
        <v>30</v>
      </c>
      <c r="R2" s="4" t="s">
        <v>30</v>
      </c>
      <c r="S2" s="4" t="s">
        <v>30</v>
      </c>
      <c r="T2" s="2"/>
      <c r="U2" t="s">
        <v>38</v>
      </c>
      <c r="V2" s="5"/>
      <c r="W2" s="18" t="s">
        <v>30</v>
      </c>
      <c r="X2" s="18" t="s">
        <v>30</v>
      </c>
      <c r="Y2" s="18" t="s">
        <v>30</v>
      </c>
      <c r="Z2" s="18" t="s">
        <v>30</v>
      </c>
      <c r="AA2" s="4" t="s">
        <v>39</v>
      </c>
      <c r="AB2" s="4" t="s">
        <v>39</v>
      </c>
      <c r="AC2" s="4" t="s">
        <v>39</v>
      </c>
      <c r="AD2" s="4" t="s">
        <v>39</v>
      </c>
      <c r="AE2" s="5"/>
      <c r="AF2" s="5"/>
      <c r="AG2" s="5"/>
    </row>
    <row r="3" spans="1:33" x14ac:dyDescent="0.3">
      <c r="A3" s="2">
        <v>0</v>
      </c>
      <c r="B3" s="2" t="s">
        <v>73</v>
      </c>
      <c r="C3" s="2">
        <v>7904</v>
      </c>
      <c r="D3" s="8" t="s">
        <v>67</v>
      </c>
      <c r="E3" s="3">
        <v>44566.602777777778</v>
      </c>
      <c r="F3" s="38">
        <v>1.6459020974770637E-2</v>
      </c>
      <c r="G3" s="54">
        <v>2.571722027307912E-4</v>
      </c>
      <c r="H3" s="4">
        <v>4.6290996491542419E-3</v>
      </c>
      <c r="I3" s="4">
        <v>2.0573776218463296E-3</v>
      </c>
      <c r="J3" s="4">
        <v>2.0573776218463296E-3</v>
      </c>
      <c r="K3" s="4">
        <v>0.84352482495699521</v>
      </c>
      <c r="L3" s="4">
        <v>47.68</v>
      </c>
      <c r="M3" s="4">
        <v>24</v>
      </c>
      <c r="N3" s="4">
        <v>0.25717220273079122</v>
      </c>
      <c r="O3" s="4">
        <v>1.0286888109231649E-2</v>
      </c>
      <c r="P3" s="20">
        <v>0.12344265731077979</v>
      </c>
      <c r="Q3" s="18">
        <v>9.7725437037700669</v>
      </c>
      <c r="R3" s="4">
        <v>2.0573776218463296E-3</v>
      </c>
      <c r="S3" s="4">
        <v>0.21808202791571096</v>
      </c>
      <c r="T3" s="2">
        <v>40.776479999999999</v>
      </c>
      <c r="U3">
        <v>1944.2225664</v>
      </c>
      <c r="V3" s="5"/>
      <c r="W3" s="43">
        <v>120</v>
      </c>
      <c r="X3" s="44">
        <v>3.0000000000000001E-3</v>
      </c>
      <c r="Y3" s="2">
        <v>0.2</v>
      </c>
      <c r="Z3" s="43">
        <v>0.1</v>
      </c>
      <c r="AA3" s="45">
        <f>W3*1000</f>
        <v>120000</v>
      </c>
      <c r="AB3" s="45">
        <f>X3*1000</f>
        <v>3</v>
      </c>
      <c r="AC3" s="2">
        <f>0.2*1000</f>
        <v>200</v>
      </c>
      <c r="AD3" s="45">
        <f>Z3*1000</f>
        <v>100</v>
      </c>
      <c r="AE3" s="5">
        <f>AVERAGE(F$3:F3)</f>
        <v>1.6459020974770637E-2</v>
      </c>
      <c r="AF3" s="5">
        <f>AVERAGE(Q$3:Q3)</f>
        <v>9.7725437037700669</v>
      </c>
      <c r="AG3" s="5">
        <f>AVERAGE(P$3:P3)</f>
        <v>0.12344265731077979</v>
      </c>
    </row>
    <row r="4" spans="1:33" x14ac:dyDescent="0.3">
      <c r="A4" s="2">
        <v>0</v>
      </c>
      <c r="B4" s="2" t="s">
        <v>73</v>
      </c>
      <c r="C4" s="2">
        <v>7907</v>
      </c>
      <c r="D4" s="8" t="s">
        <v>70</v>
      </c>
      <c r="E4" s="3">
        <v>44572.60833333333</v>
      </c>
      <c r="F4" s="38">
        <v>2.4372829708217301E-4</v>
      </c>
      <c r="G4" s="10">
        <v>2.4372829708217301E-4</v>
      </c>
      <c r="H4" s="4">
        <v>1.2186414854108651E-3</v>
      </c>
      <c r="I4" s="4">
        <v>2.4372829708217301E-4</v>
      </c>
      <c r="J4" s="4">
        <v>2.4372829708217301E-4</v>
      </c>
      <c r="K4" s="4">
        <v>8.1405251225445785E-2</v>
      </c>
      <c r="L4" s="4">
        <v>50.31</v>
      </c>
      <c r="M4" s="12">
        <v>24</v>
      </c>
      <c r="N4" s="4">
        <v>0.97491318832869212</v>
      </c>
      <c r="O4" s="4">
        <v>2.4372829708217301E-4</v>
      </c>
      <c r="P4" s="20">
        <v>1.9498263766573841E-3</v>
      </c>
      <c r="Q4" s="18">
        <v>11.698958259944305</v>
      </c>
      <c r="R4" s="4">
        <v>2.4372829708217301E-4</v>
      </c>
      <c r="S4" s="4">
        <v>6.8243923183008443E-3</v>
      </c>
      <c r="T4" s="2">
        <v>40.776479999999999</v>
      </c>
      <c r="U4">
        <v>2051.4647088000002</v>
      </c>
      <c r="V4" s="5"/>
      <c r="W4" s="43">
        <v>120</v>
      </c>
      <c r="X4" s="44">
        <v>3.0000000000000001E-3</v>
      </c>
      <c r="Y4" s="2">
        <v>0.2</v>
      </c>
      <c r="Z4" s="43">
        <v>0.1</v>
      </c>
      <c r="AA4" s="5"/>
      <c r="AB4" s="5"/>
      <c r="AC4" s="5"/>
      <c r="AD4" s="5"/>
      <c r="AE4" s="5">
        <f>AVERAGE(F$3:F4)</f>
        <v>8.3513746359264052E-3</v>
      </c>
      <c r="AF4" s="5">
        <f>AVERAGE(Q$3:Q4)</f>
        <v>10.735750981857187</v>
      </c>
      <c r="AG4" s="5">
        <f>AVERAGE(P$3:P4)</f>
        <v>6.2696241843718581E-2</v>
      </c>
    </row>
    <row r="5" spans="1:33" x14ac:dyDescent="0.3">
      <c r="A5" s="2">
        <v>0</v>
      </c>
      <c r="B5" s="2" t="s">
        <v>77</v>
      </c>
      <c r="C5" s="2">
        <v>7910</v>
      </c>
      <c r="D5" s="8" t="s">
        <v>74</v>
      </c>
      <c r="E5" s="3">
        <v>44578.678472222222</v>
      </c>
      <c r="F5" s="38">
        <v>2.5605649294012447E-2</v>
      </c>
      <c r="G5" s="10">
        <v>2.6128213565318828E-4</v>
      </c>
      <c r="H5" s="4">
        <v>4.1805141704510124E-3</v>
      </c>
      <c r="I5" s="4">
        <v>3.1353856278382589E-3</v>
      </c>
      <c r="J5" s="4">
        <v>1.0451285426127531E-3</v>
      </c>
      <c r="K5" s="4">
        <v>0.50793247170979794</v>
      </c>
      <c r="L5" s="4">
        <v>46.93</v>
      </c>
      <c r="M5" s="12">
        <v>24</v>
      </c>
      <c r="N5" s="4">
        <v>0.26128213565318825</v>
      </c>
      <c r="O5" s="4">
        <v>7.8384640695956468E-3</v>
      </c>
      <c r="P5" s="20">
        <v>9.771951873429241E-2</v>
      </c>
      <c r="Q5" s="18">
        <v>16.722056681804048</v>
      </c>
      <c r="R5" s="4">
        <v>5.2256427130637655E-4</v>
      </c>
      <c r="S5" s="4">
        <v>0.17192364525979786</v>
      </c>
      <c r="T5" s="2">
        <v>40.776479999999999</v>
      </c>
      <c r="U5">
        <v>1913.6402064000001</v>
      </c>
      <c r="V5" s="5"/>
      <c r="W5" s="43">
        <v>120</v>
      </c>
      <c r="X5" s="44">
        <v>3.0000000000000001E-3</v>
      </c>
      <c r="Y5" s="2">
        <v>0.2</v>
      </c>
      <c r="Z5" s="43">
        <v>0.1</v>
      </c>
      <c r="AA5" s="5"/>
      <c r="AB5" s="5"/>
      <c r="AC5" s="5"/>
      <c r="AD5" s="5"/>
      <c r="AE5" s="5">
        <f>AVERAGE(F$3:F5)</f>
        <v>1.4102799521955084E-2</v>
      </c>
      <c r="AF5" s="5">
        <f>AVERAGE(Q$3:Q5)</f>
        <v>12.731186215172807</v>
      </c>
      <c r="AG5" s="5">
        <f>AVERAGE(P$3:P5)</f>
        <v>7.4370667473909857E-2</v>
      </c>
    </row>
    <row r="6" spans="1:33" x14ac:dyDescent="0.3">
      <c r="A6" s="2">
        <v>0</v>
      </c>
      <c r="B6" s="2" t="s">
        <v>78</v>
      </c>
      <c r="C6" s="2">
        <v>7913</v>
      </c>
      <c r="D6" s="8" t="s">
        <v>79</v>
      </c>
      <c r="E6" s="3">
        <v>44584.404861111114</v>
      </c>
      <c r="F6" s="38">
        <v>2.501932386493395E-4</v>
      </c>
      <c r="G6" s="10">
        <v>2.501932386493395E-4</v>
      </c>
      <c r="H6" s="4">
        <v>1.2509661932466973E-3</v>
      </c>
      <c r="I6" s="4">
        <v>2.501932386493395E-4</v>
      </c>
      <c r="J6" s="4">
        <v>2.501932386493395E-4</v>
      </c>
      <c r="K6" s="4">
        <v>8.7567633527268818E-2</v>
      </c>
      <c r="L6" s="4">
        <v>49.01</v>
      </c>
      <c r="M6" s="12">
        <v>24</v>
      </c>
      <c r="N6" s="4">
        <v>0.25019323864933946</v>
      </c>
      <c r="O6" s="4">
        <v>2.501932386493395E-4</v>
      </c>
      <c r="P6" s="20">
        <v>2.5019323864933947E-3</v>
      </c>
      <c r="Q6" s="18">
        <v>5.5042512502854688</v>
      </c>
      <c r="R6" s="4">
        <v>2.501932386493395E-4</v>
      </c>
      <c r="S6" s="4">
        <v>2.001545909194716E-3</v>
      </c>
      <c r="T6" s="2">
        <v>40.776479999999999</v>
      </c>
      <c r="U6">
        <v>1998.4552847999996</v>
      </c>
      <c r="V6" s="5"/>
      <c r="W6" s="43">
        <v>120</v>
      </c>
      <c r="X6" s="44">
        <v>3.0000000000000001E-3</v>
      </c>
      <c r="Y6" s="2">
        <v>0.2</v>
      </c>
      <c r="Z6" s="43">
        <v>0.1</v>
      </c>
      <c r="AA6" s="5"/>
      <c r="AB6" s="5"/>
      <c r="AC6" s="5"/>
      <c r="AD6" s="5"/>
      <c r="AE6" s="5">
        <f>AVERAGE(F$3:F6)</f>
        <v>1.0639647951128648E-2</v>
      </c>
      <c r="AF6" s="5">
        <f>AVERAGE(Q$3:Q6)</f>
        <v>10.924452473950973</v>
      </c>
      <c r="AG6" s="5">
        <f>AVERAGE(P$3:P6)</f>
        <v>5.6403483702055744E-2</v>
      </c>
    </row>
    <row r="7" spans="1:33" x14ac:dyDescent="0.3">
      <c r="A7" s="2">
        <v>0</v>
      </c>
      <c r="B7" s="2" t="s">
        <v>88</v>
      </c>
      <c r="C7" s="2">
        <v>7916</v>
      </c>
      <c r="D7" s="8" t="s">
        <v>82</v>
      </c>
      <c r="E7" s="3">
        <v>44590.473611111112</v>
      </c>
      <c r="F7" s="38">
        <v>4.948333586038792E-4</v>
      </c>
      <c r="G7" s="10">
        <v>2.474166793019396E-4</v>
      </c>
      <c r="H7" s="4">
        <v>1.2370833965096978E-3</v>
      </c>
      <c r="I7" s="4">
        <v>2.474166793019396E-4</v>
      </c>
      <c r="J7" s="4">
        <v>2.474166793019396E-4</v>
      </c>
      <c r="K7" s="4">
        <v>0.22020084457872621</v>
      </c>
      <c r="L7" s="4">
        <v>49.56</v>
      </c>
      <c r="M7" s="12">
        <v>24</v>
      </c>
      <c r="N7" s="4">
        <v>0.24741667930193958</v>
      </c>
      <c r="O7" s="4">
        <v>2.474166793019396E-4</v>
      </c>
      <c r="P7" s="20">
        <v>1.4845000758116375E-3</v>
      </c>
      <c r="Q7" s="18">
        <v>9.4018338134737043</v>
      </c>
      <c r="R7" s="4">
        <v>9.896667172077584E-4</v>
      </c>
      <c r="S7" s="4">
        <v>1.632950083392801E-2</v>
      </c>
      <c r="T7" s="2">
        <v>40.776479999999999</v>
      </c>
      <c r="U7">
        <v>2020.8823488</v>
      </c>
      <c r="V7" s="5"/>
      <c r="W7" s="43">
        <v>120</v>
      </c>
      <c r="X7" s="44">
        <v>3.0000000000000001E-3</v>
      </c>
      <c r="Y7" s="2">
        <v>0.2</v>
      </c>
      <c r="Z7" s="43">
        <v>0.1</v>
      </c>
      <c r="AA7" s="5"/>
      <c r="AB7" s="5"/>
      <c r="AC7" s="5"/>
      <c r="AD7" s="5"/>
      <c r="AE7" s="5">
        <f>AVERAGE(F$3:F7)</f>
        <v>8.6106850326236935E-3</v>
      </c>
      <c r="AF7" s="5">
        <f>AVERAGE(Q$3:Q7)</f>
        <v>10.619928741855521</v>
      </c>
      <c r="AG7" s="5">
        <f>AVERAGE(P$3:P7)</f>
        <v>4.5419686976806921E-2</v>
      </c>
    </row>
    <row r="8" spans="1:33" s="2" customFormat="1" x14ac:dyDescent="0.3">
      <c r="A8" s="2">
        <v>0</v>
      </c>
      <c r="B8" s="2" t="s">
        <v>88</v>
      </c>
      <c r="C8" s="2">
        <v>7919</v>
      </c>
      <c r="D8" s="8" t="s">
        <v>85</v>
      </c>
      <c r="E8" s="3">
        <v>44596.488194444442</v>
      </c>
      <c r="F8" s="38">
        <v>5.4005807969856497E-2</v>
      </c>
      <c r="G8" s="4">
        <v>2.4548094531752951E-4</v>
      </c>
      <c r="H8" s="4">
        <v>1.6692704281592006E-2</v>
      </c>
      <c r="I8" s="4">
        <v>7.3644283595258857E-3</v>
      </c>
      <c r="J8" s="4">
        <v>1.0310199703336241E-2</v>
      </c>
      <c r="K8" s="4">
        <v>1.1832181564304922</v>
      </c>
      <c r="L8" s="4">
        <v>49.93</v>
      </c>
      <c r="M8" s="4">
        <v>24.01</v>
      </c>
      <c r="N8" s="4">
        <v>0.98192378127011803</v>
      </c>
      <c r="O8" s="4">
        <v>6.578889334509791E-2</v>
      </c>
      <c r="P8" s="20">
        <v>0.73153321704623797</v>
      </c>
      <c r="Q8" s="18">
        <v>26.51194209429319</v>
      </c>
      <c r="R8" s="4">
        <v>9.8192378127011804E-3</v>
      </c>
      <c r="S8" s="4">
        <v>0.49096189063505902</v>
      </c>
      <c r="T8" s="2">
        <v>40.776479999999999</v>
      </c>
      <c r="U8">
        <v>2036.817967086</v>
      </c>
      <c r="W8" s="43">
        <v>120</v>
      </c>
      <c r="X8" s="44">
        <v>3.0000000000000001E-3</v>
      </c>
      <c r="Y8" s="2">
        <v>0.2</v>
      </c>
      <c r="Z8" s="43">
        <v>0.1</v>
      </c>
      <c r="AE8" s="5">
        <f>AVERAGE(F$3:F8)</f>
        <v>1.6176538855495828E-2</v>
      </c>
      <c r="AF8" s="5">
        <f>AVERAGE(Q$3:Q8)</f>
        <v>13.268597633928465</v>
      </c>
      <c r="AG8" s="5">
        <f>AVERAGE(P$3:P8)</f>
        <v>0.15977194198837877</v>
      </c>
    </row>
    <row r="9" spans="1:33" s="2" customFormat="1" x14ac:dyDescent="0.3">
      <c r="A9" s="2">
        <v>0</v>
      </c>
      <c r="B9" s="2" t="s">
        <v>89</v>
      </c>
      <c r="C9" s="2">
        <v>7922</v>
      </c>
      <c r="D9" s="8" t="s">
        <v>90</v>
      </c>
      <c r="E9" s="3">
        <v>44602.561805555553</v>
      </c>
      <c r="F9" s="38">
        <v>5.2671695129742806E-3</v>
      </c>
      <c r="G9" s="10">
        <v>2.6335847564871404E-4</v>
      </c>
      <c r="H9" s="4">
        <v>1.3167923782435702E-3</v>
      </c>
      <c r="I9" s="4">
        <v>1.0534339025948562E-3</v>
      </c>
      <c r="J9" s="4">
        <v>2.6335847564871404E-4</v>
      </c>
      <c r="K9" s="4">
        <v>0.16486240575609498</v>
      </c>
      <c r="L9" s="4">
        <v>46.56</v>
      </c>
      <c r="M9" s="12">
        <v>24</v>
      </c>
      <c r="N9" s="4">
        <v>0.26335847564871401</v>
      </c>
      <c r="O9" s="4">
        <v>1.0534339025948562E-3</v>
      </c>
      <c r="P9" s="20">
        <v>1.7908376344112555E-2</v>
      </c>
      <c r="Q9" s="18">
        <v>8.42747122075885</v>
      </c>
      <c r="R9" s="4">
        <v>2.6335847564871404E-4</v>
      </c>
      <c r="S9" s="4">
        <v>2.1068678051897122E-2</v>
      </c>
      <c r="T9" s="2">
        <v>40.776479999999999</v>
      </c>
      <c r="U9">
        <v>1898.5529088000001</v>
      </c>
      <c r="W9" s="43">
        <v>120</v>
      </c>
      <c r="X9" s="44">
        <v>3.0000000000000001E-3</v>
      </c>
      <c r="Y9" s="2">
        <v>0.2</v>
      </c>
      <c r="Z9" s="43">
        <v>0.1</v>
      </c>
      <c r="AE9" s="5">
        <f>AVERAGE(F$3:F9)</f>
        <v>1.4618057520849891E-2</v>
      </c>
      <c r="AF9" s="5">
        <f>AVERAGE(Q$3:Q9)</f>
        <v>12.577008146332805</v>
      </c>
      <c r="AG9" s="5">
        <f>AVERAGE(P$3:P9)</f>
        <v>0.13950571832491215</v>
      </c>
    </row>
    <row r="10" spans="1:33" s="2" customFormat="1" x14ac:dyDescent="0.3">
      <c r="A10" s="2">
        <v>0</v>
      </c>
      <c r="B10" s="2" t="s">
        <v>89</v>
      </c>
      <c r="C10" s="2">
        <v>7925</v>
      </c>
      <c r="D10" s="8" t="s">
        <v>93</v>
      </c>
      <c r="E10" s="3">
        <v>44608.563888888886</v>
      </c>
      <c r="F10" s="38">
        <v>5.1070264998767699E-4</v>
      </c>
      <c r="G10" s="10">
        <v>2.553513249938385E-4</v>
      </c>
      <c r="H10" s="4">
        <v>1.2767566249691925E-3</v>
      </c>
      <c r="I10" s="4">
        <v>2.553513249938385E-4</v>
      </c>
      <c r="J10" s="4">
        <v>2.553513249938385E-4</v>
      </c>
      <c r="K10" s="4">
        <v>5.6687994148632147E-2</v>
      </c>
      <c r="L10" s="4">
        <v>48.02</v>
      </c>
      <c r="M10" s="12">
        <v>24</v>
      </c>
      <c r="N10" s="4">
        <v>0.2553513249938385</v>
      </c>
      <c r="O10" s="4">
        <v>2.553513249938385E-4</v>
      </c>
      <c r="P10" s="20">
        <v>2.553513249938385E-3</v>
      </c>
      <c r="Q10" s="18">
        <v>13.278268899679603</v>
      </c>
      <c r="R10" s="4">
        <v>2.553513249938385E-4</v>
      </c>
      <c r="S10" s="4">
        <v>1.9917403349519403E-2</v>
      </c>
      <c r="T10" s="2">
        <v>40.776479999999999</v>
      </c>
      <c r="U10">
        <v>1958.0865696000001</v>
      </c>
      <c r="W10" s="43">
        <v>120</v>
      </c>
      <c r="X10" s="44">
        <v>3.0000000000000001E-3</v>
      </c>
      <c r="Y10" s="2">
        <v>0.2</v>
      </c>
      <c r="Z10" s="43">
        <v>0.1</v>
      </c>
      <c r="AE10" s="5">
        <f>AVERAGE(F$3:F10)</f>
        <v>1.2854638161992114E-2</v>
      </c>
      <c r="AF10" s="5">
        <f>AVERAGE(Q$3:Q10)</f>
        <v>12.664665740501155</v>
      </c>
      <c r="AG10" s="5">
        <f>AVERAGE(P$3:P10)</f>
        <v>0.12238669269054044</v>
      </c>
    </row>
    <row r="11" spans="1:33" s="2" customFormat="1" x14ac:dyDescent="0.3">
      <c r="A11" s="2">
        <v>0</v>
      </c>
      <c r="B11" s="2" t="s">
        <v>99</v>
      </c>
      <c r="C11" s="2">
        <v>7928</v>
      </c>
      <c r="D11" s="8" t="s">
        <v>96</v>
      </c>
      <c r="E11" s="3">
        <v>44614.70208333333</v>
      </c>
      <c r="F11" s="38">
        <v>3.9190072068999049E-2</v>
      </c>
      <c r="G11" s="10">
        <v>2.5121841069871185E-4</v>
      </c>
      <c r="H11" s="4">
        <v>6.0292418567690839E-3</v>
      </c>
      <c r="I11" s="4">
        <v>5.0243682139742363E-3</v>
      </c>
      <c r="J11" s="4">
        <v>1.0048736427948474E-3</v>
      </c>
      <c r="K11" s="4">
        <v>0.33613023351487642</v>
      </c>
      <c r="L11" s="4">
        <v>48.81</v>
      </c>
      <c r="M11" s="12">
        <v>24</v>
      </c>
      <c r="N11" s="4">
        <v>0.25121841069871181</v>
      </c>
      <c r="O11" s="4">
        <v>3.5170577497819658E-3</v>
      </c>
      <c r="P11" s="20">
        <v>0.13565794177730439</v>
      </c>
      <c r="Q11" s="18">
        <v>12.058483713538168</v>
      </c>
      <c r="R11" s="4">
        <v>2.5121841069871182E-3</v>
      </c>
      <c r="S11" s="4">
        <v>9.6970306529702774E-2</v>
      </c>
      <c r="T11" s="2">
        <v>40.776479999999999</v>
      </c>
      <c r="U11">
        <v>1990.2999888000002</v>
      </c>
      <c r="W11" s="43">
        <v>120</v>
      </c>
      <c r="X11" s="44">
        <v>3.0000000000000001E-3</v>
      </c>
      <c r="Y11" s="2">
        <v>0.2</v>
      </c>
      <c r="Z11" s="43">
        <v>0.1</v>
      </c>
      <c r="AE11" s="5">
        <f>AVERAGE(F$3:F11)</f>
        <v>1.5780797484992885E-2</v>
      </c>
      <c r="AF11" s="5">
        <f>AVERAGE(Q$3:Q11)</f>
        <v>12.597312181949711</v>
      </c>
      <c r="AG11" s="5">
        <f>AVERAGE(P$3:P11)</f>
        <v>0.12386127592240309</v>
      </c>
    </row>
    <row r="12" spans="1:33" s="2" customFormat="1" x14ac:dyDescent="0.3">
      <c r="A12" s="2">
        <v>0</v>
      </c>
      <c r="B12" s="2" t="s">
        <v>103</v>
      </c>
      <c r="C12" s="2">
        <v>7931</v>
      </c>
      <c r="D12" s="8" t="s">
        <v>100</v>
      </c>
      <c r="E12" s="3">
        <v>44620.379861111112</v>
      </c>
      <c r="F12" s="38">
        <v>4.5442757107612567E-3</v>
      </c>
      <c r="G12" s="10">
        <v>2.5245976170895867E-4</v>
      </c>
      <c r="H12" s="4">
        <v>1.2622988085447934E-3</v>
      </c>
      <c r="I12" s="4">
        <v>2.5245976170895867E-4</v>
      </c>
      <c r="J12" s="4">
        <v>2.5245976170895867E-4</v>
      </c>
      <c r="K12" s="4">
        <v>0.1479414203614498</v>
      </c>
      <c r="L12" s="4">
        <v>48.57</v>
      </c>
      <c r="M12" s="12">
        <v>24</v>
      </c>
      <c r="N12" s="4">
        <v>1.0098390468358347</v>
      </c>
      <c r="O12" s="4">
        <v>2.5245976170895867E-4</v>
      </c>
      <c r="P12" s="20">
        <v>2.0196780936716694E-3</v>
      </c>
      <c r="Q12" s="18">
        <v>8.0787123746866776</v>
      </c>
      <c r="R12" s="4">
        <v>2.5245976170895867E-4</v>
      </c>
      <c r="S12" s="4">
        <v>9.0885514215225133E-3</v>
      </c>
      <c r="T12" s="2">
        <v>40.776479999999999</v>
      </c>
      <c r="U12">
        <v>1980.5136336000003</v>
      </c>
      <c r="W12" s="43">
        <v>120</v>
      </c>
      <c r="X12" s="44">
        <v>3.0000000000000001E-3</v>
      </c>
      <c r="Y12" s="2">
        <v>0.2</v>
      </c>
      <c r="Z12" s="43">
        <v>0.1</v>
      </c>
      <c r="AE12" s="5">
        <f>AVERAGE(F$3:F12)</f>
        <v>1.4657145307569725E-2</v>
      </c>
      <c r="AF12" s="5">
        <f>AVERAGE(Q$3:Q12)</f>
        <v>12.145452201223408</v>
      </c>
      <c r="AG12" s="5">
        <f>AVERAGE(P$3:P12)</f>
        <v>0.11167711613952995</v>
      </c>
    </row>
    <row r="13" spans="1:33" s="2" customFormat="1" x14ac:dyDescent="0.3">
      <c r="A13" s="2">
        <v>0</v>
      </c>
      <c r="B13" s="2" t="s">
        <v>107</v>
      </c>
      <c r="C13" s="2">
        <v>7934</v>
      </c>
      <c r="D13" s="8" t="s">
        <v>104</v>
      </c>
      <c r="E13" s="3">
        <v>44626.490277777775</v>
      </c>
      <c r="F13" s="38">
        <v>2.9601156237976115E-2</v>
      </c>
      <c r="G13" s="10">
        <v>2.596592652454045E-4</v>
      </c>
      <c r="H13" s="4">
        <v>3.1159111829448544E-3</v>
      </c>
      <c r="I13" s="4">
        <v>1.038637060981618E-3</v>
      </c>
      <c r="J13" s="4">
        <v>2.596592652454045E-4</v>
      </c>
      <c r="K13" s="4">
        <v>0.15371828502527948</v>
      </c>
      <c r="L13" s="4">
        <v>46.93</v>
      </c>
      <c r="M13" s="12">
        <v>24.15</v>
      </c>
      <c r="N13" s="4">
        <v>0.2596592652454045</v>
      </c>
      <c r="O13" s="4">
        <v>2.596592652454045E-4</v>
      </c>
      <c r="P13" s="20">
        <v>5.5047764232025759E-2</v>
      </c>
      <c r="Q13" s="18">
        <v>4.6738667744172817</v>
      </c>
      <c r="R13" s="4">
        <v>1.038637060981618E-3</v>
      </c>
      <c r="S13" s="4">
        <v>2.4407970933068027E-2</v>
      </c>
      <c r="T13" s="2">
        <v>40.776479999999999</v>
      </c>
      <c r="U13">
        <v>1925.6004576899998</v>
      </c>
      <c r="W13" s="43">
        <v>120</v>
      </c>
      <c r="X13" s="44">
        <v>3.0000000000000001E-3</v>
      </c>
      <c r="Y13" s="2">
        <v>0.2</v>
      </c>
      <c r="Z13" s="43">
        <v>0.1</v>
      </c>
      <c r="AE13" s="5">
        <f>AVERAGE(F$3:F13)</f>
        <v>1.6015691755788486E-2</v>
      </c>
      <c r="AF13" s="5">
        <f>AVERAGE(Q$3:Q13)</f>
        <v>11.466217162422851</v>
      </c>
      <c r="AG13" s="5">
        <f>AVERAGE(P$3:P13)</f>
        <v>0.10652899323884775</v>
      </c>
    </row>
    <row r="14" spans="1:33" s="2" customFormat="1" x14ac:dyDescent="0.3">
      <c r="A14" s="2">
        <v>0</v>
      </c>
      <c r="B14" s="2" t="s">
        <v>108</v>
      </c>
      <c r="C14" s="2">
        <v>7938</v>
      </c>
      <c r="D14" s="8" t="s">
        <v>109</v>
      </c>
      <c r="E14" s="3">
        <v>44632.45416666667</v>
      </c>
      <c r="F14" s="38">
        <v>1.5676928139191294E-3</v>
      </c>
      <c r="G14" s="10">
        <v>2.6128213565318828E-4</v>
      </c>
      <c r="H14" s="4">
        <v>1.3064106782659413E-3</v>
      </c>
      <c r="I14" s="4">
        <v>2.6128213565318828E-4</v>
      </c>
      <c r="J14" s="4">
        <v>2.6128213565318828E-4</v>
      </c>
      <c r="K14" s="4">
        <v>0.14422773888055992</v>
      </c>
      <c r="L14" s="4">
        <v>46.93</v>
      </c>
      <c r="M14" s="12">
        <v>24</v>
      </c>
      <c r="N14" s="4">
        <v>0.26128213565318825</v>
      </c>
      <c r="O14" s="4">
        <v>5.2256427130637655E-4</v>
      </c>
      <c r="P14" s="20">
        <v>2.6128213565318826E-3</v>
      </c>
      <c r="Q14" s="18">
        <v>8.8835926122084015</v>
      </c>
      <c r="R14" s="4">
        <v>2.6128213565318828E-4</v>
      </c>
      <c r="S14" s="4">
        <v>1.358667105396579E-2</v>
      </c>
      <c r="T14" s="2">
        <v>40.776479999999999</v>
      </c>
      <c r="U14">
        <v>1913.6402064000001</v>
      </c>
      <c r="W14" s="43">
        <v>120</v>
      </c>
      <c r="X14" s="44">
        <v>3.0000000000000001E-3</v>
      </c>
      <c r="Y14" s="2">
        <v>0.2</v>
      </c>
      <c r="Z14" s="43">
        <v>0.1</v>
      </c>
      <c r="AE14" s="5">
        <f>AVERAGE(F$3:F14)</f>
        <v>1.481169184396604E-2</v>
      </c>
      <c r="AF14" s="5">
        <f>AVERAGE(Q$3:Q14)</f>
        <v>11.250998449904978</v>
      </c>
      <c r="AG14" s="5">
        <f>AVERAGE(P$3:P14)</f>
        <v>9.7869312248654763E-2</v>
      </c>
    </row>
    <row r="15" spans="1:33" s="2" customFormat="1" x14ac:dyDescent="0.3">
      <c r="A15" s="2">
        <v>0</v>
      </c>
      <c r="B15" s="2" t="s">
        <v>115</v>
      </c>
      <c r="C15" s="2">
        <v>7941</v>
      </c>
      <c r="D15" s="8" t="s">
        <v>112</v>
      </c>
      <c r="E15" s="3">
        <v>44638.311805555553</v>
      </c>
      <c r="F15" s="38">
        <v>4.5985655874961132E-2</v>
      </c>
      <c r="G15" s="10">
        <v>2.6128213565318828E-4</v>
      </c>
      <c r="H15" s="4">
        <v>2.5083085022706071E-2</v>
      </c>
      <c r="I15" s="4">
        <v>2.3515392208786942E-2</v>
      </c>
      <c r="J15" s="4">
        <v>2.0902570852255062E-3</v>
      </c>
      <c r="K15" s="4">
        <v>0.4938232363845258</v>
      </c>
      <c r="L15" s="4">
        <v>46.93</v>
      </c>
      <c r="M15" s="12">
        <v>24</v>
      </c>
      <c r="N15" s="4">
        <v>0.26128213565318825</v>
      </c>
      <c r="O15" s="4">
        <v>6.793335526982895E-3</v>
      </c>
      <c r="P15" s="20">
        <v>0.19491647319727845</v>
      </c>
      <c r="Q15" s="18">
        <v>33.444113363608096</v>
      </c>
      <c r="R15" s="4">
        <v>2.0902570852255062E-3</v>
      </c>
      <c r="S15" s="4">
        <v>0.10399028998996893</v>
      </c>
      <c r="T15" s="2">
        <v>40.776479999999999</v>
      </c>
      <c r="U15">
        <v>1913.6402064000001</v>
      </c>
      <c r="W15" s="43">
        <v>120</v>
      </c>
      <c r="X15" s="44">
        <v>3.0000000000000001E-3</v>
      </c>
      <c r="Y15" s="2">
        <v>0.2</v>
      </c>
      <c r="Z15" s="43">
        <v>0.1</v>
      </c>
      <c r="AE15" s="5">
        <f>AVERAGE(F$3:F15)</f>
        <v>1.7209689077119509E-2</v>
      </c>
      <c r="AF15" s="5">
        <f>AVERAGE(Q$3:Q15)</f>
        <v>12.95816113557445</v>
      </c>
      <c r="AG15" s="5">
        <f>AVERAGE(P$3:P15)</f>
        <v>0.10533447847547196</v>
      </c>
    </row>
    <row r="16" spans="1:33" s="2" customFormat="1" x14ac:dyDescent="0.3">
      <c r="A16" s="2">
        <v>0</v>
      </c>
      <c r="B16" s="2" t="s">
        <v>116</v>
      </c>
      <c r="C16" s="2">
        <v>7944</v>
      </c>
      <c r="D16" s="8" t="s">
        <v>117</v>
      </c>
      <c r="E16" s="3">
        <v>44644.681944444441</v>
      </c>
      <c r="F16" s="38">
        <v>1.5700346512425257E-3</v>
      </c>
      <c r="G16" s="10">
        <v>2.6167244187375429E-4</v>
      </c>
      <c r="H16" s="4">
        <v>1.3083622093687714E-3</v>
      </c>
      <c r="I16" s="4">
        <v>2.6167244187375429E-4</v>
      </c>
      <c r="J16" s="4">
        <v>5.2334488374750857E-4</v>
      </c>
      <c r="K16" s="4">
        <v>6.3324730933448536E-2</v>
      </c>
      <c r="L16" s="4">
        <v>46.86</v>
      </c>
      <c r="M16" s="4">
        <v>24</v>
      </c>
      <c r="N16" s="4">
        <v>0.26167244187375427</v>
      </c>
      <c r="O16" s="4">
        <v>5.2334488374750857E-4</v>
      </c>
      <c r="P16" s="20">
        <v>2.6167244187375429E-3</v>
      </c>
      <c r="Q16" s="18">
        <v>5.7567937212225946</v>
      </c>
      <c r="R16" s="4">
        <v>2.6167244187375429E-4</v>
      </c>
      <c r="S16" s="4">
        <v>1.6223691396172767E-2</v>
      </c>
      <c r="T16" s="2">
        <v>40.776479999999999</v>
      </c>
      <c r="U16">
        <v>1910.7858527999999</v>
      </c>
      <c r="W16" s="43">
        <v>120</v>
      </c>
      <c r="X16" s="44">
        <v>3.0000000000000001E-3</v>
      </c>
      <c r="Y16" s="2">
        <v>0.2</v>
      </c>
      <c r="Z16" s="43">
        <v>0.1</v>
      </c>
      <c r="AE16" s="5">
        <f>AVERAGE(F$3:F16)</f>
        <v>1.6092570903842581E-2</v>
      </c>
      <c r="AF16" s="5">
        <f>AVERAGE(Q$3:Q16)</f>
        <v>12.443777748835032</v>
      </c>
      <c r="AG16" s="5">
        <f>AVERAGE(P$3:P16)</f>
        <v>9.799749604284809E-2</v>
      </c>
    </row>
    <row r="17" spans="1:61" s="2" customFormat="1" x14ac:dyDescent="0.3">
      <c r="A17" s="2">
        <v>0</v>
      </c>
      <c r="B17" s="2" t="s">
        <v>116</v>
      </c>
      <c r="C17" s="2">
        <v>7947</v>
      </c>
      <c r="D17" s="8" t="s">
        <v>120</v>
      </c>
      <c r="E17" s="3">
        <v>44650.695138888892</v>
      </c>
      <c r="F17" s="38">
        <v>2.0330728499405805E-3</v>
      </c>
      <c r="G17" s="10">
        <v>2.5413410624257256E-4</v>
      </c>
      <c r="H17" s="4">
        <v>1.2706705312128628E-3</v>
      </c>
      <c r="I17" s="4">
        <v>2.5413410624257256E-4</v>
      </c>
      <c r="J17" s="4">
        <v>2.0330728499405805E-3</v>
      </c>
      <c r="K17" s="4">
        <v>9.0471741822355831E-2</v>
      </c>
      <c r="L17" s="4">
        <v>48.25</v>
      </c>
      <c r="M17" s="12">
        <v>24</v>
      </c>
      <c r="N17" s="4">
        <v>0.25413410624257254</v>
      </c>
      <c r="O17" s="4">
        <v>2.0330728499405805E-3</v>
      </c>
      <c r="P17" s="20">
        <v>4.574413912366306E-3</v>
      </c>
      <c r="Q17" s="18">
        <v>32.529165599049286</v>
      </c>
      <c r="R17" s="4">
        <v>2.5413410624257256E-4</v>
      </c>
      <c r="S17" s="4">
        <v>2.4905142411772111E-2</v>
      </c>
      <c r="T17" s="2">
        <v>40.776479999999999</v>
      </c>
      <c r="U17">
        <v>1967.46516</v>
      </c>
      <c r="W17" s="43">
        <v>120</v>
      </c>
      <c r="X17" s="44">
        <v>3.0000000000000001E-3</v>
      </c>
      <c r="Y17" s="2">
        <v>0.2</v>
      </c>
      <c r="Z17" s="43">
        <v>0.1</v>
      </c>
      <c r="AE17" s="5">
        <f>AVERAGE(F$3:F17)</f>
        <v>1.5155271033582449E-2</v>
      </c>
      <c r="AF17" s="5">
        <f>AVERAGE(Q$3:Q17)</f>
        <v>13.782803605515983</v>
      </c>
      <c r="AG17" s="5">
        <f>AVERAGE(P$3:P17)</f>
        <v>9.1769290567482634E-2</v>
      </c>
    </row>
    <row r="18" spans="1:61" s="2" customFormat="1" x14ac:dyDescent="0.3">
      <c r="A18" s="2">
        <v>0</v>
      </c>
      <c r="B18" s="2" t="s">
        <v>126</v>
      </c>
      <c r="C18" s="2">
        <v>7950</v>
      </c>
      <c r="D18" s="8" t="s">
        <v>123</v>
      </c>
      <c r="E18" s="3">
        <v>44656.464583333334</v>
      </c>
      <c r="F18" s="38">
        <v>8.9177968190575461E-3</v>
      </c>
      <c r="G18" s="10">
        <v>2.6228814173698663E-4</v>
      </c>
      <c r="H18" s="4">
        <v>1.3114407086849333E-3</v>
      </c>
      <c r="I18" s="4">
        <v>2.098305133895893E-3</v>
      </c>
      <c r="J18" s="4">
        <v>4.1966102677917861E-3</v>
      </c>
      <c r="K18" s="4">
        <v>0.63998306583824738</v>
      </c>
      <c r="L18" s="4">
        <v>46.75</v>
      </c>
      <c r="M18" s="12">
        <v>24</v>
      </c>
      <c r="N18" s="4">
        <v>0.26228814173698667</v>
      </c>
      <c r="O18" s="4">
        <v>2.6753390457172638E-2</v>
      </c>
      <c r="P18" s="20">
        <v>4.2490678961391838E-2</v>
      </c>
      <c r="Q18" s="18">
        <v>36.195763559704154</v>
      </c>
      <c r="R18" s="4">
        <v>2.6228814173698666E-3</v>
      </c>
      <c r="S18" s="4">
        <v>0.1253737317502796</v>
      </c>
      <c r="T18" s="2">
        <v>40.776479999999999</v>
      </c>
      <c r="U18">
        <v>1906.30044</v>
      </c>
      <c r="W18" s="43">
        <v>120</v>
      </c>
      <c r="X18" s="44">
        <v>3.0000000000000001E-3</v>
      </c>
      <c r="Y18" s="2">
        <v>0.2</v>
      </c>
      <c r="Z18" s="43">
        <v>0.1</v>
      </c>
      <c r="AE18" s="5">
        <f>AVERAGE(F$3:F18)</f>
        <v>1.4765428895174643E-2</v>
      </c>
      <c r="AF18" s="5">
        <f>AVERAGE(Q$3:Q18)</f>
        <v>15.183613602652743</v>
      </c>
      <c r="AG18" s="5">
        <f>AVERAGE(P$3:P18)</f>
        <v>8.8689377342101958E-2</v>
      </c>
    </row>
    <row r="19" spans="1:61" s="2" customFormat="1" x14ac:dyDescent="0.3">
      <c r="A19" s="2">
        <v>0</v>
      </c>
      <c r="B19" s="2" t="s">
        <v>130</v>
      </c>
      <c r="C19" s="2">
        <v>7953</v>
      </c>
      <c r="D19" s="8" t="s">
        <v>127</v>
      </c>
      <c r="E19" s="3">
        <v>44662.446527777778</v>
      </c>
      <c r="F19" s="38">
        <v>4.1966102677917861E-3</v>
      </c>
      <c r="G19" s="10">
        <v>2.6228814173698663E-4</v>
      </c>
      <c r="H19" s="4">
        <v>1.3114407086849333E-3</v>
      </c>
      <c r="I19" s="4">
        <v>2.6228814173698663E-4</v>
      </c>
      <c r="J19" s="4">
        <v>2.6228814173698666E-3</v>
      </c>
      <c r="K19" s="4">
        <v>9.2325425891419302E-2</v>
      </c>
      <c r="L19" s="4">
        <v>46.75</v>
      </c>
      <c r="M19" s="12">
        <v>24</v>
      </c>
      <c r="N19" s="4">
        <v>0.26228814173698667</v>
      </c>
      <c r="O19" s="4">
        <v>2.098305133895893E-3</v>
      </c>
      <c r="P19" s="20">
        <v>8.9177968190575461E-3</v>
      </c>
      <c r="Q19" s="18">
        <v>41.441526394443883</v>
      </c>
      <c r="R19" s="4">
        <v>1.0491525669479465E-3</v>
      </c>
      <c r="S19" s="4">
        <v>3.7769492410126074E-2</v>
      </c>
      <c r="T19" s="2">
        <v>40.776479999999999</v>
      </c>
      <c r="U19">
        <v>1906.30044</v>
      </c>
      <c r="W19" s="43">
        <v>120</v>
      </c>
      <c r="X19" s="44">
        <v>3.0000000000000001E-3</v>
      </c>
      <c r="Y19" s="2">
        <v>0.2</v>
      </c>
      <c r="Z19" s="43">
        <v>0.1</v>
      </c>
      <c r="AE19" s="5">
        <f>AVERAGE(F$3:F19)</f>
        <v>1.414373368179918E-2</v>
      </c>
      <c r="AF19" s="5">
        <f>AVERAGE(Q$3:Q19)</f>
        <v>16.728196708052224</v>
      </c>
      <c r="AG19" s="5">
        <f>AVERAGE(P$3:P19)</f>
        <v>8.3996931428981694E-2</v>
      </c>
      <c r="AS19" s="2" t="s">
        <v>4</v>
      </c>
      <c r="AT19" s="2" t="s">
        <v>5</v>
      </c>
      <c r="AU19" s="2" t="s">
        <v>6</v>
      </c>
      <c r="AV19" s="2" t="s">
        <v>7</v>
      </c>
      <c r="AW19" s="2" t="s">
        <v>8</v>
      </c>
      <c r="AX19" s="2" t="s">
        <v>9</v>
      </c>
      <c r="AY19" s="2" t="s">
        <v>10</v>
      </c>
      <c r="AZ19" s="2" t="s">
        <v>44</v>
      </c>
      <c r="BA19" s="2" t="s">
        <v>50</v>
      </c>
      <c r="BB19" s="2" t="s">
        <v>12</v>
      </c>
      <c r="BC19" s="2" t="s">
        <v>13</v>
      </c>
      <c r="BD19" s="2" t="s">
        <v>14</v>
      </c>
      <c r="BE19" s="2" t="s">
        <v>23</v>
      </c>
      <c r="BF19" s="2" t="s">
        <v>15</v>
      </c>
      <c r="BG19" s="2" t="s">
        <v>16</v>
      </c>
      <c r="BH19" s="2" t="s">
        <v>20</v>
      </c>
      <c r="BI19" s="2" t="s">
        <v>36</v>
      </c>
    </row>
    <row r="20" spans="1:61" s="2" customFormat="1" x14ac:dyDescent="0.3">
      <c r="A20" s="2">
        <v>0</v>
      </c>
      <c r="B20" s="2" t="s">
        <v>131</v>
      </c>
      <c r="C20" s="2">
        <v>7956</v>
      </c>
      <c r="D20" s="8" t="s">
        <v>133</v>
      </c>
      <c r="E20" s="3">
        <v>44668.637499999997</v>
      </c>
      <c r="F20" s="11">
        <v>1.8812313767029555E-2</v>
      </c>
      <c r="G20" s="10">
        <v>2.6128213565318828E-4</v>
      </c>
      <c r="H20" s="4">
        <v>3.1353856278382589E-3</v>
      </c>
      <c r="I20" s="4">
        <v>3.6579498991446357E-3</v>
      </c>
      <c r="J20" s="4">
        <v>2.6128213565318826E-3</v>
      </c>
      <c r="K20" s="4">
        <v>0.533015556732504</v>
      </c>
      <c r="L20" s="4">
        <v>46.93</v>
      </c>
      <c r="M20" s="4">
        <v>24</v>
      </c>
      <c r="N20" s="4">
        <v>0.5225642713063765</v>
      </c>
      <c r="O20" s="4">
        <v>1.045128542612753E-2</v>
      </c>
      <c r="P20" s="20">
        <v>7.4726690796811837E-2</v>
      </c>
      <c r="Q20" s="18">
        <v>23.515392208786942</v>
      </c>
      <c r="R20" s="4">
        <v>3.1353856278382589E-3</v>
      </c>
      <c r="S20" s="4">
        <v>0.10921593270303269</v>
      </c>
      <c r="T20" s="2">
        <v>40.776479999999999</v>
      </c>
      <c r="U20">
        <v>1913.6402064000001</v>
      </c>
      <c r="W20" s="43">
        <v>120</v>
      </c>
      <c r="X20" s="44">
        <v>3.0000000000000001E-3</v>
      </c>
      <c r="Y20" s="2">
        <v>0.2</v>
      </c>
      <c r="Z20" s="43">
        <v>0.1</v>
      </c>
      <c r="AE20" s="5">
        <f>AVERAGE(F$3:F20)</f>
        <v>1.4403099242089759E-2</v>
      </c>
      <c r="AF20" s="5">
        <f>AVERAGE(Q$3:Q20)</f>
        <v>17.105263124759706</v>
      </c>
      <c r="AG20" s="5">
        <f>AVERAGE(P$3:P20)</f>
        <v>8.3481918060527807E-2</v>
      </c>
      <c r="AS20" s="4">
        <v>0.18457198126751673</v>
      </c>
      <c r="AT20" s="10">
        <v>3.1822755390951167E-5</v>
      </c>
      <c r="AU20" s="4">
        <v>2.4185294097122882E-2</v>
      </c>
      <c r="AV20" s="4">
        <v>1.2729102156380465E-2</v>
      </c>
      <c r="AW20" s="4">
        <v>5.0916408625521856E-3</v>
      </c>
      <c r="AX20" s="4">
        <v>1.782074301893265</v>
      </c>
      <c r="AY20" s="4">
        <v>38.5</v>
      </c>
      <c r="AZ20" s="12">
        <v>24.02</v>
      </c>
      <c r="BA20" s="4">
        <v>0.31822755390951163</v>
      </c>
      <c r="BB20" s="4">
        <v>3.3732120714408231E-2</v>
      </c>
      <c r="BC20" s="20">
        <v>0.52189318841159904</v>
      </c>
      <c r="BD20" s="18">
        <v>72.555882291368647</v>
      </c>
      <c r="BE20" s="4">
        <v>5.0916408625521856E-3</v>
      </c>
      <c r="BF20" s="4">
        <v>0.22912383881484838</v>
      </c>
      <c r="BG20" s="2">
        <v>40.776479999999999</v>
      </c>
      <c r="BH20">
        <v>1571.2027253999997</v>
      </c>
    </row>
    <row r="21" spans="1:61" s="2" customFormat="1" x14ac:dyDescent="0.3">
      <c r="A21" s="2">
        <v>0</v>
      </c>
      <c r="B21" s="2" t="s">
        <v>132</v>
      </c>
      <c r="C21" s="2">
        <v>7959</v>
      </c>
      <c r="D21" s="8" t="s">
        <v>136</v>
      </c>
      <c r="E21" s="3">
        <v>44674.496527777781</v>
      </c>
      <c r="F21" s="11">
        <v>8.3610283409020249E-3</v>
      </c>
      <c r="G21" s="10">
        <v>2.6128213565318828E-4</v>
      </c>
      <c r="H21" s="4">
        <v>1.3064106782659413E-3</v>
      </c>
      <c r="I21" s="4">
        <v>1.0451285426127531E-3</v>
      </c>
      <c r="J21" s="4">
        <v>2.6128213565318826E-3</v>
      </c>
      <c r="K21" s="4">
        <v>0.37258832544144643</v>
      </c>
      <c r="L21" s="4">
        <v>46.93</v>
      </c>
      <c r="M21" s="4">
        <v>24</v>
      </c>
      <c r="N21" s="4">
        <v>0.26128213565318825</v>
      </c>
      <c r="O21" s="4">
        <v>8.8835926122084012E-3</v>
      </c>
      <c r="P21" s="20">
        <v>3.9714884619284616E-2</v>
      </c>
      <c r="Q21" s="18">
        <v>23.515392208786942</v>
      </c>
      <c r="R21" s="4">
        <v>1.5676928139191294E-3</v>
      </c>
      <c r="S21" s="4">
        <v>7.2636433711586332E-2</v>
      </c>
      <c r="T21" s="2">
        <v>40.776479999999999</v>
      </c>
      <c r="U21">
        <v>1913.6402064000001</v>
      </c>
      <c r="W21" s="43">
        <v>120</v>
      </c>
      <c r="X21" s="44">
        <v>3.0000000000000001E-3</v>
      </c>
      <c r="Y21" s="2">
        <v>0.2</v>
      </c>
      <c r="Z21" s="43">
        <v>0.1</v>
      </c>
      <c r="AE21" s="5">
        <f>AVERAGE(F$3:F21)</f>
        <v>1.4085095510448299E-2</v>
      </c>
      <c r="AF21" s="5">
        <f>AVERAGE(Q$3:Q21)</f>
        <v>17.442638339708509</v>
      </c>
      <c r="AG21" s="5">
        <f>AVERAGE(P$3:P21)</f>
        <v>8.1178389984672902E-2</v>
      </c>
      <c r="AS21" s="2" t="s">
        <v>4</v>
      </c>
      <c r="AT21" s="2" t="s">
        <v>5</v>
      </c>
      <c r="AU21" s="2" t="s">
        <v>6</v>
      </c>
      <c r="AV21" s="2" t="s">
        <v>7</v>
      </c>
      <c r="AW21" s="2" t="s">
        <v>8</v>
      </c>
      <c r="AX21" s="2" t="s">
        <v>9</v>
      </c>
      <c r="AY21" s="2" t="s">
        <v>10</v>
      </c>
      <c r="AZ21" s="2" t="s">
        <v>44</v>
      </c>
      <c r="BA21" s="2" t="s">
        <v>50</v>
      </c>
      <c r="BB21" s="2" t="s">
        <v>12</v>
      </c>
      <c r="BC21" s="2" t="s">
        <v>13</v>
      </c>
      <c r="BD21" s="2" t="s">
        <v>14</v>
      </c>
      <c r="BE21" s="2" t="s">
        <v>23</v>
      </c>
      <c r="BF21" s="2" t="s">
        <v>15</v>
      </c>
      <c r="BG21" s="2" t="s">
        <v>16</v>
      </c>
      <c r="BH21" s="2" t="s">
        <v>20</v>
      </c>
      <c r="BI21" s="2" t="s">
        <v>36</v>
      </c>
    </row>
    <row r="22" spans="1:61" s="2" customFormat="1" x14ac:dyDescent="0.3">
      <c r="A22" s="2">
        <v>0</v>
      </c>
      <c r="B22" s="2" t="s">
        <v>142</v>
      </c>
      <c r="C22" s="2">
        <v>7962</v>
      </c>
      <c r="D22" s="8" t="s">
        <v>139</v>
      </c>
      <c r="E22" s="3">
        <v>44680.634027777778</v>
      </c>
      <c r="F22" s="11">
        <v>0.16147235983367034</v>
      </c>
      <c r="G22" s="10">
        <v>2.6128213565318828E-4</v>
      </c>
      <c r="H22" s="4">
        <v>3.6056934720139981E-2</v>
      </c>
      <c r="I22" s="4">
        <v>1.8289749495723179E-2</v>
      </c>
      <c r="J22" s="4">
        <v>1.0973849697433907E-2</v>
      </c>
      <c r="K22" s="4">
        <v>3.2555754102387255</v>
      </c>
      <c r="L22" s="4">
        <v>46.93</v>
      </c>
      <c r="M22" s="4">
        <v>24</v>
      </c>
      <c r="N22" s="4">
        <v>0.26128213565318825</v>
      </c>
      <c r="O22" s="4">
        <v>5.0688734316718519E-2</v>
      </c>
      <c r="P22" s="20">
        <v>0.80474897781181987</v>
      </c>
      <c r="Q22" s="18">
        <v>70.546176626360833</v>
      </c>
      <c r="R22" s="4">
        <v>1.3064106782659412E-2</v>
      </c>
      <c r="S22" s="4">
        <v>0.63230276828071552</v>
      </c>
      <c r="T22" s="2">
        <v>40.776479999999999</v>
      </c>
      <c r="U22">
        <v>1913.6402064000001</v>
      </c>
      <c r="W22" s="43">
        <v>120</v>
      </c>
      <c r="X22" s="44">
        <v>3.0000000000000001E-3</v>
      </c>
      <c r="Y22" s="2">
        <v>0.2</v>
      </c>
      <c r="Z22" s="43">
        <v>0.1</v>
      </c>
      <c r="AE22" s="5">
        <f>AVERAGE(F$3:F22)</f>
        <v>2.14544587266094E-2</v>
      </c>
      <c r="AF22" s="5">
        <f>AVERAGE(Q$3:Q22)</f>
        <v>20.097815254041123</v>
      </c>
      <c r="AG22" s="5">
        <f>AVERAGE(P$3:P22)</f>
        <v>0.11735691937603025</v>
      </c>
      <c r="AS22" s="3">
        <v>43582</v>
      </c>
      <c r="AT22" s="2">
        <v>1.1112889663731852E-2</v>
      </c>
      <c r="AU22" s="2">
        <v>3.2684969599211325E-5</v>
      </c>
      <c r="AV22" s="2">
        <v>1.6342484799605663E-3</v>
      </c>
      <c r="AW22" s="2">
        <v>1.3073987839684531E-3</v>
      </c>
      <c r="AX22" s="2">
        <v>1.6342484799605663E-3</v>
      </c>
      <c r="AY22" s="2">
        <v>0.14381386623652984</v>
      </c>
      <c r="AZ22" s="2">
        <v>37.5</v>
      </c>
      <c r="BA22" s="2">
        <v>24.01</v>
      </c>
      <c r="BB22" s="2">
        <v>0.32684969599211328</v>
      </c>
      <c r="BC22" s="2">
        <v>1.6342484799605663E-3</v>
      </c>
      <c r="BD22" s="2">
        <v>2.287947871944793E-2</v>
      </c>
      <c r="BE22" s="2">
        <v>10.393820332549202</v>
      </c>
      <c r="BF22" s="2">
        <v>1.6342484799605663E-3</v>
      </c>
      <c r="BG22" s="2">
        <v>3.007017203127442E-2</v>
      </c>
      <c r="BH22" s="2">
        <v>40.776479999999999</v>
      </c>
      <c r="BI22" s="2">
        <v>1529.7551325000002</v>
      </c>
    </row>
    <row r="23" spans="1:61" s="2" customFormat="1" x14ac:dyDescent="0.3">
      <c r="A23" s="2">
        <v>0</v>
      </c>
      <c r="B23" s="2" t="s">
        <v>149</v>
      </c>
      <c r="C23" s="2">
        <v>7965</v>
      </c>
      <c r="D23" s="8" t="s">
        <v>143</v>
      </c>
      <c r="E23" s="3">
        <v>44686.501388888886</v>
      </c>
      <c r="F23" s="38">
        <v>0.11232738323962024</v>
      </c>
      <c r="G23" s="10">
        <v>2.6122647265027963E-4</v>
      </c>
      <c r="H23" s="4">
        <v>2.6122647265027964E-2</v>
      </c>
      <c r="I23" s="4">
        <v>8.3592471248089481E-3</v>
      </c>
      <c r="J23" s="4">
        <v>1.0971511851311745E-2</v>
      </c>
      <c r="K23" s="4">
        <v>1.2225398920033088</v>
      </c>
      <c r="L23" s="4">
        <v>46.94</v>
      </c>
      <c r="M23" s="12">
        <v>24</v>
      </c>
      <c r="N23" s="4">
        <v>0.26122647265027965</v>
      </c>
      <c r="O23" s="4">
        <v>3.2392082608634673E-2</v>
      </c>
      <c r="P23" s="20">
        <v>0.48953840974662405</v>
      </c>
      <c r="Q23" s="18">
        <v>80.980206521586695</v>
      </c>
      <c r="R23" s="4">
        <v>7.3143412342078296E-3</v>
      </c>
      <c r="S23" s="4">
        <v>0.27637760806399586</v>
      </c>
      <c r="T23" s="2">
        <v>40.776479999999999</v>
      </c>
      <c r="U23">
        <v>1914.0479711999999</v>
      </c>
      <c r="W23" s="43">
        <v>120</v>
      </c>
      <c r="X23" s="44">
        <v>3.0000000000000001E-3</v>
      </c>
      <c r="Y23" s="2">
        <v>0.2</v>
      </c>
      <c r="Z23" s="43">
        <v>0.1</v>
      </c>
      <c r="AE23" s="5">
        <f>AVERAGE(F$3:F23)</f>
        <v>2.5781740846276581E-2</v>
      </c>
      <c r="AF23" s="5">
        <f>AVERAGE(Q$3:Q23)</f>
        <v>22.996976742971864</v>
      </c>
      <c r="AG23" s="5">
        <f>AVERAGE(P$3:P23)</f>
        <v>0.13507984748891569</v>
      </c>
    </row>
    <row r="24" spans="1:61" s="2" customFormat="1" x14ac:dyDescent="0.3">
      <c r="A24" s="2">
        <v>0</v>
      </c>
      <c r="B24" s="2" t="s">
        <v>149</v>
      </c>
      <c r="C24" s="2">
        <v>7968</v>
      </c>
      <c r="D24" s="8" t="s">
        <v>146</v>
      </c>
      <c r="E24" s="3">
        <v>44692.503472222219</v>
      </c>
      <c r="F24" s="38">
        <v>8.0814485272775252E-2</v>
      </c>
      <c r="G24" s="10">
        <v>2.693816175759175E-4</v>
      </c>
      <c r="H24" s="4">
        <v>2.0473002935769733E-2</v>
      </c>
      <c r="I24" s="4">
        <v>1.616289705455505E-2</v>
      </c>
      <c r="J24" s="4">
        <v>1.0236501467884867E-2</v>
      </c>
      <c r="K24" s="4">
        <v>1.0829141026551885</v>
      </c>
      <c r="L24" s="4">
        <v>45.5</v>
      </c>
      <c r="M24" s="12">
        <v>24.01</v>
      </c>
      <c r="N24" s="4">
        <v>0.26938161757591755</v>
      </c>
      <c r="O24" s="4">
        <v>2.8554451463047258E-2</v>
      </c>
      <c r="P24" s="20">
        <v>0.26022264257833633</v>
      </c>
      <c r="Q24" s="18">
        <v>56.031376455790841</v>
      </c>
      <c r="R24" s="4">
        <v>6.4651588218220205E-3</v>
      </c>
      <c r="S24" s="4">
        <v>0.19772610730072346</v>
      </c>
      <c r="T24" s="2">
        <v>40.776479999999999</v>
      </c>
      <c r="U24">
        <v>1856.1028941000002</v>
      </c>
      <c r="W24" s="43">
        <v>120</v>
      </c>
      <c r="X24" s="44">
        <v>3.0000000000000001E-3</v>
      </c>
      <c r="Y24" s="2">
        <v>0.2</v>
      </c>
      <c r="Z24" s="43">
        <v>0.1</v>
      </c>
      <c r="AE24" s="5">
        <f>AVERAGE(F$3:F24)</f>
        <v>2.8283229229299246E-2</v>
      </c>
      <c r="AF24" s="5">
        <f>AVERAGE(Q$3:Q24)</f>
        <v>24.498540366281816</v>
      </c>
      <c r="AG24" s="5">
        <f>AVERAGE(P$3:P24)</f>
        <v>0.14076815635661663</v>
      </c>
    </row>
    <row r="25" spans="1:61" s="2" customFormat="1" x14ac:dyDescent="0.3">
      <c r="A25" s="2">
        <v>0</v>
      </c>
      <c r="B25" s="2" t="s">
        <v>153</v>
      </c>
      <c r="C25" s="2">
        <v>7971</v>
      </c>
      <c r="D25" s="8" t="s">
        <v>150</v>
      </c>
      <c r="E25" s="3">
        <v>44698.463888888888</v>
      </c>
      <c r="F25" s="38">
        <v>3.6508680698449952E-2</v>
      </c>
      <c r="G25" s="10">
        <v>2.6455565723514454E-4</v>
      </c>
      <c r="H25" s="4">
        <v>1.0582226289405782E-2</v>
      </c>
      <c r="I25" s="4">
        <v>1.4815116805168095E-2</v>
      </c>
      <c r="J25" s="4">
        <v>6.3493357736434698E-3</v>
      </c>
      <c r="K25" s="4">
        <v>1.2381204758604765</v>
      </c>
      <c r="L25" s="4">
        <v>46.33</v>
      </c>
      <c r="M25" s="12">
        <v>24.01</v>
      </c>
      <c r="N25" s="4">
        <v>0.26455565723514457</v>
      </c>
      <c r="O25" s="4">
        <v>2.328089783669272E-2</v>
      </c>
      <c r="P25" s="20">
        <v>0.17831051297648742</v>
      </c>
      <c r="Q25" s="18">
        <v>52.382020132558623</v>
      </c>
      <c r="R25" s="4">
        <v>7.4075584025840475E-3</v>
      </c>
      <c r="S25" s="4">
        <v>0.22963431048010549</v>
      </c>
      <c r="T25" s="2">
        <v>40.776479999999999</v>
      </c>
      <c r="U25">
        <v>1889.9614743660002</v>
      </c>
      <c r="W25" s="43">
        <v>120</v>
      </c>
      <c r="X25" s="44">
        <v>3.0000000000000001E-3</v>
      </c>
      <c r="Y25" s="2">
        <v>0.2</v>
      </c>
      <c r="Z25" s="43">
        <v>0.1</v>
      </c>
      <c r="AE25" s="5">
        <f>AVERAGE(F$3:F25)</f>
        <v>2.864085755404493E-2</v>
      </c>
      <c r="AF25" s="5">
        <f>AVERAGE(Q$3:Q25)</f>
        <v>25.710865573511242</v>
      </c>
      <c r="AG25" s="5">
        <f>AVERAGE(P$3:P25)</f>
        <v>0.14240043273139361</v>
      </c>
    </row>
    <row r="26" spans="1:61" s="2" customFormat="1" x14ac:dyDescent="0.3">
      <c r="A26" s="2">
        <v>0</v>
      </c>
      <c r="B26" s="2" t="s">
        <v>164</v>
      </c>
      <c r="C26" s="2">
        <v>7974</v>
      </c>
      <c r="D26" s="8" t="s">
        <v>161</v>
      </c>
      <c r="E26" s="3">
        <v>44704.629166666666</v>
      </c>
      <c r="F26" s="11">
        <v>9.4931385493193243E-3</v>
      </c>
      <c r="G26" s="10">
        <v>2.6369829303664788E-4</v>
      </c>
      <c r="H26" s="4">
        <v>1.3184914651832393E-3</v>
      </c>
      <c r="I26" s="4">
        <v>5.2739658607329576E-4</v>
      </c>
      <c r="J26" s="4">
        <v>2.109586344293183E-3</v>
      </c>
      <c r="K26" s="4">
        <v>0.17509566657633419</v>
      </c>
      <c r="L26" s="4">
        <v>46.5</v>
      </c>
      <c r="M26" s="4">
        <v>24</v>
      </c>
      <c r="N26" s="4">
        <v>0.26369829303664788</v>
      </c>
      <c r="O26" s="4">
        <v>2.6369829303664787E-3</v>
      </c>
      <c r="P26" s="20">
        <v>3.5862967852984109E-2</v>
      </c>
      <c r="Q26" s="18">
        <v>13.71231123790569</v>
      </c>
      <c r="R26" s="4">
        <v>1.0547931721465915E-3</v>
      </c>
      <c r="S26" s="4">
        <v>2.9534208820104563E-2</v>
      </c>
      <c r="T26" s="2">
        <v>40.776479999999999</v>
      </c>
      <c r="U26">
        <v>1896.1063199999999</v>
      </c>
      <c r="W26" s="43">
        <v>120</v>
      </c>
      <c r="X26" s="44">
        <v>3.0000000000000001E-3</v>
      </c>
      <c r="Y26" s="2">
        <v>0.2</v>
      </c>
      <c r="Z26" s="43">
        <v>0.1</v>
      </c>
      <c r="AE26" s="5">
        <f>AVERAGE(F$3:F26)</f>
        <v>2.7843035928848028E-2</v>
      </c>
      <c r="AF26" s="5">
        <f>AVERAGE(Q$3:Q26)</f>
        <v>25.21092580952768</v>
      </c>
      <c r="AG26" s="5">
        <f>AVERAGE(P$3:P26)</f>
        <v>0.13796137169479322</v>
      </c>
    </row>
    <row r="27" spans="1:61" s="2" customFormat="1" x14ac:dyDescent="0.3">
      <c r="D27" s="8"/>
      <c r="E27" s="3">
        <v>44710</v>
      </c>
      <c r="F27" s="38"/>
      <c r="G27" s="10"/>
      <c r="H27" s="4"/>
      <c r="I27" s="4"/>
      <c r="J27" s="4"/>
      <c r="K27" s="4"/>
      <c r="L27" s="4"/>
      <c r="M27" s="12"/>
      <c r="N27" s="4"/>
      <c r="O27" s="4"/>
      <c r="P27" s="20"/>
      <c r="Q27" s="18"/>
      <c r="R27" s="4"/>
      <c r="S27" s="4"/>
      <c r="U27"/>
      <c r="W27" s="43">
        <v>120</v>
      </c>
      <c r="X27" s="44">
        <v>3.0000000000000001E-3</v>
      </c>
      <c r="Y27" s="2">
        <v>0.2</v>
      </c>
      <c r="Z27" s="43">
        <v>0.1</v>
      </c>
      <c r="AE27" s="5">
        <f>AVERAGE(F$3:F27)</f>
        <v>2.7843035928848028E-2</v>
      </c>
      <c r="AF27" s="5">
        <f>AVERAGE(Q$3:Q27)</f>
        <v>25.21092580952768</v>
      </c>
      <c r="AG27" s="5">
        <f>AVERAGE(P$3:P27)</f>
        <v>0.13796137169479322</v>
      </c>
    </row>
    <row r="28" spans="1:61" s="2" customFormat="1" x14ac:dyDescent="0.3">
      <c r="A28" s="2">
        <v>0</v>
      </c>
      <c r="B28" s="2" t="s">
        <v>160</v>
      </c>
      <c r="C28" s="2">
        <v>7977</v>
      </c>
      <c r="D28" s="8" t="s">
        <v>157</v>
      </c>
      <c r="E28" s="3">
        <v>44716.650694444441</v>
      </c>
      <c r="F28" s="38">
        <v>3.2431925835232425E-3</v>
      </c>
      <c r="G28" s="4">
        <v>2.7026604862693686E-4</v>
      </c>
      <c r="H28" s="4">
        <v>1.3513302431346845E-3</v>
      </c>
      <c r="I28" s="4">
        <v>5.4053209725387372E-4</v>
      </c>
      <c r="J28" s="4">
        <v>1.0810641945077474E-3</v>
      </c>
      <c r="K28" s="4">
        <v>9.8376841700205025E-2</v>
      </c>
      <c r="L28" s="4">
        <v>45.37</v>
      </c>
      <c r="M28" s="4">
        <v>24</v>
      </c>
      <c r="N28" s="4">
        <v>0.27026604862693687</v>
      </c>
      <c r="O28" s="4">
        <v>1.6215962917616213E-3</v>
      </c>
      <c r="P28" s="20">
        <v>1.297277033409297E-2</v>
      </c>
      <c r="Q28" s="18">
        <v>27.567136959947561</v>
      </c>
      <c r="R28" s="4">
        <v>5.4053209725387372E-4</v>
      </c>
      <c r="S28" s="4">
        <v>4.7026292461087013E-2</v>
      </c>
      <c r="T28" s="2">
        <v>40.776479999999999</v>
      </c>
      <c r="U28">
        <v>1850.0288975999999</v>
      </c>
      <c r="W28" s="43">
        <v>120</v>
      </c>
      <c r="X28" s="44">
        <v>3.0000000000000001E-3</v>
      </c>
      <c r="Y28" s="2">
        <v>0.2</v>
      </c>
      <c r="Z28" s="43">
        <v>0.1</v>
      </c>
      <c r="AE28" s="5">
        <f>AVERAGE(F$3:F28)</f>
        <v>2.6859042195035036E-2</v>
      </c>
      <c r="AF28" s="5">
        <f>AVERAGE(Q$3:Q28)</f>
        <v>25.305174255544475</v>
      </c>
      <c r="AG28" s="5">
        <f>AVERAGE(P$3:P28)</f>
        <v>0.13296182764036521</v>
      </c>
    </row>
    <row r="29" spans="1:61" s="2" customFormat="1" x14ac:dyDescent="0.3">
      <c r="A29" s="2">
        <v>0</v>
      </c>
      <c r="B29" s="2" t="s">
        <v>170</v>
      </c>
      <c r="C29" s="2">
        <v>7980</v>
      </c>
      <c r="D29" s="8" t="s">
        <v>167</v>
      </c>
      <c r="E29" s="3">
        <v>44722.53402777778</v>
      </c>
      <c r="F29" s="38">
        <v>7.5045940444527989E-3</v>
      </c>
      <c r="G29" s="4">
        <v>2.6802121587331425E-4</v>
      </c>
      <c r="H29" s="4">
        <v>1.3401060793665712E-3</v>
      </c>
      <c r="I29" s="4">
        <v>1.6081272952398855E-3</v>
      </c>
      <c r="J29" s="4">
        <v>1.6081272952398855E-3</v>
      </c>
      <c r="K29" s="4">
        <v>0.11203286823504535</v>
      </c>
      <c r="L29" s="4">
        <v>45.75</v>
      </c>
      <c r="M29" s="4">
        <v>24</v>
      </c>
      <c r="N29" s="4">
        <v>0.26802121587331423</v>
      </c>
      <c r="O29" s="4">
        <v>1.6081272952398855E-3</v>
      </c>
      <c r="P29" s="20">
        <v>2.8946291314317939E-2</v>
      </c>
      <c r="Q29" s="18">
        <v>19.833569974625256</v>
      </c>
      <c r="R29" s="4">
        <v>5.3604243174662849E-4</v>
      </c>
      <c r="S29" s="4">
        <v>2.3585866996851654E-2</v>
      </c>
      <c r="T29" s="2">
        <v>40.776479999999999</v>
      </c>
      <c r="U29">
        <v>1865.5239599999998</v>
      </c>
      <c r="W29" s="43">
        <v>120</v>
      </c>
      <c r="X29" s="44">
        <v>3.0000000000000001E-3</v>
      </c>
      <c r="Y29" s="2">
        <v>0.2</v>
      </c>
      <c r="Z29" s="43">
        <v>0.1</v>
      </c>
      <c r="AE29" s="5">
        <f>AVERAGE(F$3:F29)</f>
        <v>2.6114640343089565E-2</v>
      </c>
      <c r="AF29" s="5">
        <f>AVERAGE(Q$3:Q29)</f>
        <v>25.09472793704758</v>
      </c>
      <c r="AG29" s="5">
        <f>AVERAGE(P$3:P29)</f>
        <v>0.12896123008936339</v>
      </c>
    </row>
    <row r="30" spans="1:61" s="2" customFormat="1" x14ac:dyDescent="0.3">
      <c r="A30" s="2">
        <v>0</v>
      </c>
      <c r="B30" s="2" t="s">
        <v>177</v>
      </c>
      <c r="C30" s="2">
        <v>15299</v>
      </c>
      <c r="D30" s="8" t="s">
        <v>171</v>
      </c>
      <c r="E30" s="3">
        <v>44728.665277777778</v>
      </c>
      <c r="F30" s="38">
        <v>2.7346054028109107E-3</v>
      </c>
      <c r="G30" s="4">
        <v>2.7346054028109108E-4</v>
      </c>
      <c r="H30" s="4">
        <v>1.3673027014054553E-3</v>
      </c>
      <c r="I30" s="4">
        <v>2.7346054028109108E-4</v>
      </c>
      <c r="J30" s="4">
        <v>1.6407632416865466E-3</v>
      </c>
      <c r="K30" s="4">
        <v>0.20345464196913177</v>
      </c>
      <c r="L30" s="4">
        <v>44.84</v>
      </c>
      <c r="M30" s="4">
        <v>24</v>
      </c>
      <c r="N30" s="4">
        <v>0.27346054028109107</v>
      </c>
      <c r="O30" s="4">
        <v>3.2815264833730932E-3</v>
      </c>
      <c r="P30" s="20">
        <v>1.6954553497427648E-2</v>
      </c>
      <c r="Q30" s="18">
        <v>49.769818331158582</v>
      </c>
      <c r="R30" s="4">
        <v>1.0938421611243643E-3</v>
      </c>
      <c r="S30" s="4">
        <v>5.2504423733969491E-2</v>
      </c>
      <c r="T30" s="2">
        <v>40.776479999999999</v>
      </c>
      <c r="U30">
        <v>1828.4173632000002</v>
      </c>
      <c r="W30" s="43">
        <v>120</v>
      </c>
      <c r="X30" s="44">
        <v>3.0000000000000001E-3</v>
      </c>
      <c r="Y30" s="2">
        <v>0.2</v>
      </c>
      <c r="Z30" s="43">
        <v>0.1</v>
      </c>
      <c r="AE30" s="5">
        <f>AVERAGE(F$3:F30)</f>
        <v>2.5248713123079244E-2</v>
      </c>
      <c r="AF30" s="5">
        <f>AVERAGE(Q$3:Q30)</f>
        <v>26.008620173866507</v>
      </c>
      <c r="AG30" s="5">
        <f>AVERAGE(P$3:P30)</f>
        <v>0.12481283466003244</v>
      </c>
    </row>
    <row r="31" spans="1:61" s="2" customFormat="1" x14ac:dyDescent="0.3">
      <c r="A31" s="2">
        <v>0</v>
      </c>
      <c r="B31" s="2" t="s">
        <v>177</v>
      </c>
      <c r="C31" s="2">
        <v>15302</v>
      </c>
      <c r="D31" s="8" t="s">
        <v>174</v>
      </c>
      <c r="E31" s="3">
        <v>44734.665972222225</v>
      </c>
      <c r="F31" s="38">
        <v>4.5207426831550936E-3</v>
      </c>
      <c r="G31" s="4">
        <v>2.8254641769719335E-4</v>
      </c>
      <c r="H31" s="4">
        <v>1.4127320884859667E-3</v>
      </c>
      <c r="I31" s="4">
        <v>2.2603713415775468E-3</v>
      </c>
      <c r="J31" s="4">
        <v>1.1301856707887734E-3</v>
      </c>
      <c r="K31" s="4">
        <v>0.12206005244518753</v>
      </c>
      <c r="L31" s="4">
        <v>43.38</v>
      </c>
      <c r="M31" s="4">
        <v>24.01</v>
      </c>
      <c r="N31" s="4">
        <v>0.28254641769719335</v>
      </c>
      <c r="O31" s="4">
        <v>2.2603713415775468E-3</v>
      </c>
      <c r="P31" s="20">
        <v>2.5994270428141786E-2</v>
      </c>
      <c r="Q31" s="18">
        <v>38.426312806818295</v>
      </c>
      <c r="R31" s="4">
        <v>1.1301856707887734E-3</v>
      </c>
      <c r="S31" s="4">
        <v>4.5772519666945323E-2</v>
      </c>
      <c r="T31" s="2">
        <v>40.776479999999999</v>
      </c>
      <c r="U31">
        <v>1769.6207372760002</v>
      </c>
      <c r="W31" s="43">
        <v>120</v>
      </c>
      <c r="X31" s="44">
        <v>3.0000000000000001E-3</v>
      </c>
      <c r="Y31" s="2">
        <v>0.2</v>
      </c>
      <c r="Z31" s="43">
        <v>0.1</v>
      </c>
      <c r="AE31" s="5">
        <f>AVERAGE(F$3:F31)</f>
        <v>2.4508428464510523E-2</v>
      </c>
      <c r="AF31" s="5">
        <f>AVERAGE(Q$3:Q31)</f>
        <v>26.452109196471927</v>
      </c>
      <c r="AG31" s="5">
        <f>AVERAGE(P$3:P31)</f>
        <v>0.1212836002231792</v>
      </c>
    </row>
    <row r="32" spans="1:61" s="2" customFormat="1" x14ac:dyDescent="0.3">
      <c r="A32" s="2">
        <v>0</v>
      </c>
      <c r="B32" s="2" t="s">
        <v>178</v>
      </c>
      <c r="C32" s="2">
        <v>15305</v>
      </c>
      <c r="D32" s="8" t="s">
        <v>179</v>
      </c>
      <c r="E32" s="3">
        <v>44740.48541666667</v>
      </c>
      <c r="F32" s="38">
        <v>2.6656457883052448E-3</v>
      </c>
      <c r="G32" s="4">
        <v>2.6656457883052448E-4</v>
      </c>
      <c r="H32" s="4">
        <v>1.3328228941526224E-3</v>
      </c>
      <c r="I32" s="4">
        <v>2.6656457883052448E-4</v>
      </c>
      <c r="J32" s="4">
        <v>2.6656457883052448E-3</v>
      </c>
      <c r="K32" s="4">
        <v>0.10502644405922665</v>
      </c>
      <c r="L32" s="4">
        <v>46</v>
      </c>
      <c r="M32" s="4">
        <v>24</v>
      </c>
      <c r="N32" s="4">
        <v>0.26656457883052448</v>
      </c>
      <c r="O32" s="4">
        <v>2.1325166306441958E-3</v>
      </c>
      <c r="P32" s="20">
        <v>1.9192649675797764E-2</v>
      </c>
      <c r="Q32" s="18">
        <v>27.189587040713498</v>
      </c>
      <c r="R32" s="4">
        <v>5.3312915766104895E-4</v>
      </c>
      <c r="S32" s="4">
        <v>4.7981624189494407E-2</v>
      </c>
      <c r="T32" s="2">
        <v>40.776479999999999</v>
      </c>
      <c r="U32">
        <v>1875.7180799999999</v>
      </c>
      <c r="W32" s="43">
        <v>120</v>
      </c>
      <c r="X32" s="44">
        <v>3.0000000000000001E-3</v>
      </c>
      <c r="Y32" s="2">
        <v>0.2</v>
      </c>
      <c r="Z32" s="43">
        <v>0.1</v>
      </c>
      <c r="AE32" s="5">
        <f>AVERAGE(F$3:F32)</f>
        <v>2.3755229061882755E-2</v>
      </c>
      <c r="AF32" s="5">
        <f>AVERAGE(Q$3:Q32)</f>
        <v>26.477539466963016</v>
      </c>
      <c r="AG32" s="5">
        <f>AVERAGE(P$3:P32)</f>
        <v>0.11776322261809709</v>
      </c>
    </row>
    <row r="33" spans="4:33" s="2" customFormat="1" x14ac:dyDescent="0.3">
      <c r="D33" s="8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20"/>
      <c r="Q33" s="18"/>
      <c r="R33" s="4"/>
      <c r="S33" s="4"/>
      <c r="U33"/>
      <c r="W33" s="43">
        <v>120</v>
      </c>
      <c r="X33" s="44">
        <v>3.0000000000000001E-3</v>
      </c>
      <c r="Y33" s="2">
        <v>0.2</v>
      </c>
      <c r="Z33" s="43">
        <v>0.1</v>
      </c>
      <c r="AE33" s="5">
        <f>AVERAGE(F$3:F33)</f>
        <v>2.3755229061882755E-2</v>
      </c>
      <c r="AF33" s="5">
        <f>AVERAGE(Q$3:Q33)</f>
        <v>26.477539466963016</v>
      </c>
      <c r="AG33" s="5">
        <f>AVERAGE(P$3:P33)</f>
        <v>0.11776322261809709</v>
      </c>
    </row>
    <row r="34" spans="4:33" s="2" customFormat="1" x14ac:dyDescent="0.3">
      <c r="D34" s="8"/>
      <c r="E34" s="3"/>
      <c r="F34" s="4"/>
      <c r="G34" s="10"/>
      <c r="H34" s="4"/>
      <c r="I34" s="4"/>
      <c r="J34" s="4"/>
      <c r="K34" s="4"/>
      <c r="L34" s="4"/>
      <c r="M34" s="12"/>
      <c r="N34" s="4"/>
      <c r="O34" s="4"/>
      <c r="P34" s="20"/>
      <c r="Q34" s="18"/>
      <c r="R34" s="4"/>
      <c r="S34" s="4"/>
      <c r="U34"/>
      <c r="W34" s="43">
        <v>120</v>
      </c>
      <c r="X34" s="44">
        <v>3.0000000000000001E-3</v>
      </c>
      <c r="Y34" s="2">
        <v>0.2</v>
      </c>
      <c r="Z34" s="43">
        <v>0.1</v>
      </c>
      <c r="AE34" s="5">
        <f>AVERAGE(F$3:F34)</f>
        <v>2.3755229061882755E-2</v>
      </c>
      <c r="AF34" s="5">
        <f>AVERAGE(Q$3:Q34)</f>
        <v>26.477539466963016</v>
      </c>
      <c r="AG34" s="5">
        <f>AVERAGE(P$3:P34)</f>
        <v>0.11776322261809709</v>
      </c>
    </row>
    <row r="35" spans="4:33" s="2" customFormat="1" x14ac:dyDescent="0.3">
      <c r="D35" s="8"/>
      <c r="E35" s="3"/>
      <c r="F35" s="4"/>
      <c r="G35" s="10"/>
      <c r="H35" s="4"/>
      <c r="I35" s="4"/>
      <c r="J35" s="4"/>
      <c r="K35" s="4"/>
      <c r="L35" s="4"/>
      <c r="M35" s="12"/>
      <c r="N35" s="4"/>
      <c r="O35" s="4"/>
      <c r="P35" s="20"/>
      <c r="Q35" s="18"/>
      <c r="R35" s="4"/>
      <c r="S35" s="4"/>
      <c r="U35"/>
      <c r="W35" s="43">
        <v>120</v>
      </c>
      <c r="X35" s="44">
        <v>3.0000000000000001E-3</v>
      </c>
      <c r="Y35" s="2">
        <v>0.2</v>
      </c>
      <c r="Z35" s="43">
        <v>0.1</v>
      </c>
      <c r="AE35" s="5">
        <f>AVERAGE(F$3:F35)</f>
        <v>2.3755229061882755E-2</v>
      </c>
      <c r="AF35" s="5">
        <f>AVERAGE(Q$3:Q35)</f>
        <v>26.477539466963016</v>
      </c>
      <c r="AG35" s="5">
        <f>AVERAGE(P$3:P35)</f>
        <v>0.11776322261809709</v>
      </c>
    </row>
    <row r="36" spans="4:33" s="2" customFormat="1" x14ac:dyDescent="0.3">
      <c r="D36" s="8"/>
      <c r="E36" s="3"/>
      <c r="F36" s="4"/>
      <c r="G36" s="10"/>
      <c r="H36" s="4"/>
      <c r="I36" s="4"/>
      <c r="J36" s="4"/>
      <c r="K36" s="4"/>
      <c r="L36" s="4"/>
      <c r="M36" s="12"/>
      <c r="N36" s="4"/>
      <c r="O36" s="4"/>
      <c r="P36" s="20"/>
      <c r="Q36" s="18"/>
      <c r="R36" s="4"/>
      <c r="S36" s="4"/>
      <c r="U36"/>
      <c r="W36" s="43">
        <v>120</v>
      </c>
      <c r="X36" s="44">
        <v>3.0000000000000001E-3</v>
      </c>
      <c r="Y36" s="2">
        <v>0.2</v>
      </c>
      <c r="Z36" s="43">
        <v>0.1</v>
      </c>
      <c r="AE36" s="5">
        <f>AVERAGE(F$3:F36)</f>
        <v>2.3755229061882755E-2</v>
      </c>
      <c r="AF36" s="5">
        <f>AVERAGE(Q$3:Q36)</f>
        <v>26.477539466963016</v>
      </c>
      <c r="AG36" s="5">
        <f>AVERAGE(P$3:P36)</f>
        <v>0.11776322261809709</v>
      </c>
    </row>
    <row r="37" spans="4:33" s="2" customFormat="1" x14ac:dyDescent="0.3">
      <c r="D37" s="8"/>
      <c r="E37" s="3"/>
      <c r="F37" s="4"/>
      <c r="G37" s="56"/>
      <c r="H37" s="4"/>
      <c r="I37" s="4"/>
      <c r="J37" s="4"/>
      <c r="K37" s="4"/>
      <c r="L37" s="4"/>
      <c r="M37" s="12"/>
      <c r="N37" s="4"/>
      <c r="O37" s="4"/>
      <c r="P37" s="20"/>
      <c r="Q37" s="18"/>
      <c r="R37" s="4"/>
      <c r="S37" s="4"/>
      <c r="U37"/>
      <c r="W37" s="43">
        <v>120</v>
      </c>
      <c r="X37" s="44">
        <v>3.0000000000000001E-3</v>
      </c>
      <c r="Y37" s="2">
        <v>0.2</v>
      </c>
      <c r="Z37" s="43">
        <v>0.1</v>
      </c>
      <c r="AE37" s="5">
        <f>AVERAGE(F$3:F37)</f>
        <v>2.3755229061882755E-2</v>
      </c>
      <c r="AF37" s="5">
        <f>AVERAGE(Q$3:Q37)</f>
        <v>26.477539466963016</v>
      </c>
      <c r="AG37" s="5">
        <f>AVERAGE(P$3:P37)</f>
        <v>0.11776322261809709</v>
      </c>
    </row>
    <row r="38" spans="4:33" s="2" customFormat="1" x14ac:dyDescent="0.3">
      <c r="D38" s="8"/>
      <c r="E38" s="3"/>
      <c r="F38" s="4"/>
      <c r="G38" s="10"/>
      <c r="H38" s="4"/>
      <c r="I38" s="4"/>
      <c r="J38" s="4"/>
      <c r="K38" s="4"/>
      <c r="L38" s="4"/>
      <c r="M38" s="12"/>
      <c r="N38" s="4"/>
      <c r="O38" s="4"/>
      <c r="P38" s="20"/>
      <c r="Q38" s="18"/>
      <c r="R38" s="4"/>
      <c r="S38" s="4"/>
      <c r="U38"/>
      <c r="W38" s="43">
        <v>120</v>
      </c>
      <c r="X38" s="44">
        <v>3.0000000000000001E-3</v>
      </c>
      <c r="Y38" s="2">
        <v>0.2</v>
      </c>
      <c r="Z38" s="43">
        <v>0.1</v>
      </c>
      <c r="AE38" s="5">
        <f>AVERAGE(F$3:F38)</f>
        <v>2.3755229061882755E-2</v>
      </c>
      <c r="AF38" s="5">
        <f>AVERAGE(Q$3:Q38)</f>
        <v>26.477539466963016</v>
      </c>
      <c r="AG38" s="5">
        <f>AVERAGE(P$3:P38)</f>
        <v>0.11776322261809709</v>
      </c>
    </row>
    <row r="39" spans="4:33" s="2" customFormat="1" x14ac:dyDescent="0.3">
      <c r="D39" s="8"/>
      <c r="E39" s="3"/>
      <c r="F39" s="4"/>
      <c r="G39" s="4"/>
      <c r="H39" s="4"/>
      <c r="I39" s="4"/>
      <c r="J39" s="4"/>
      <c r="K39" s="4"/>
      <c r="L39" s="4"/>
      <c r="M39" s="4"/>
      <c r="N39" s="4"/>
      <c r="O39" s="4"/>
      <c r="P39" s="20"/>
      <c r="Q39" s="18"/>
      <c r="R39" s="4"/>
      <c r="S39" s="4"/>
      <c r="T39" s="4"/>
      <c r="U39" s="4"/>
      <c r="W39" s="43">
        <v>120</v>
      </c>
      <c r="X39" s="44">
        <v>3.0000000000000001E-3</v>
      </c>
      <c r="Y39" s="2">
        <v>0.2</v>
      </c>
      <c r="Z39" s="43">
        <v>0.1</v>
      </c>
      <c r="AE39" s="5">
        <f>AVERAGE(F$3:F39)</f>
        <v>2.3755229061882755E-2</v>
      </c>
      <c r="AF39" s="5">
        <f>AVERAGE(Q$3:Q39)</f>
        <v>26.477539466963016</v>
      </c>
      <c r="AG39" s="5">
        <f>AVERAGE(P$3:P39)</f>
        <v>0.11776322261809709</v>
      </c>
    </row>
    <row r="40" spans="4:33" s="2" customFormat="1" x14ac:dyDescent="0.3">
      <c r="D40" s="8"/>
      <c r="E40" s="3"/>
      <c r="F40" s="4"/>
      <c r="G40" s="4"/>
      <c r="H40" s="4"/>
      <c r="I40" s="4"/>
      <c r="J40" s="4"/>
      <c r="K40" s="4"/>
      <c r="L40" s="4"/>
      <c r="M40" s="4"/>
      <c r="N40" s="4"/>
      <c r="O40" s="4"/>
      <c r="P40" s="20"/>
      <c r="Q40" s="18"/>
      <c r="R40" s="4"/>
      <c r="S40" s="4"/>
      <c r="T40" s="4"/>
      <c r="U40" s="4"/>
      <c r="W40" s="43">
        <v>120</v>
      </c>
      <c r="X40" s="44">
        <v>3.0000000000000001E-3</v>
      </c>
      <c r="Y40" s="2">
        <v>0.2</v>
      </c>
      <c r="Z40" s="43">
        <v>0.1</v>
      </c>
      <c r="AE40" s="5">
        <f>AVERAGE(F$3:F40)</f>
        <v>2.3755229061882755E-2</v>
      </c>
      <c r="AF40" s="5">
        <f>AVERAGE(Q$3:Q40)</f>
        <v>26.477539466963016</v>
      </c>
      <c r="AG40" s="5">
        <f>AVERAGE(P$3:P40)</f>
        <v>0.11776322261809709</v>
      </c>
    </row>
    <row r="41" spans="4:33" s="2" customFormat="1" x14ac:dyDescent="0.3">
      <c r="D41" s="8"/>
      <c r="E41" s="3"/>
      <c r="F41" s="4"/>
      <c r="G41" s="4"/>
      <c r="H41" s="4"/>
      <c r="I41" s="4"/>
      <c r="J41" s="4"/>
      <c r="K41" s="4"/>
      <c r="L41" s="4"/>
      <c r="M41" s="4"/>
      <c r="N41" s="4"/>
      <c r="O41" s="4"/>
      <c r="P41" s="20"/>
      <c r="Q41" s="18"/>
      <c r="R41" s="4"/>
      <c r="S41" s="4"/>
      <c r="T41" s="4"/>
      <c r="U41" s="4"/>
      <c r="W41" s="43">
        <v>120</v>
      </c>
      <c r="X41" s="44">
        <v>3.0000000000000001E-3</v>
      </c>
      <c r="Y41" s="2">
        <v>0.2</v>
      </c>
      <c r="Z41" s="43">
        <v>0.1</v>
      </c>
      <c r="AE41" s="5">
        <f>AVERAGE(F$3:F41)</f>
        <v>2.3755229061882755E-2</v>
      </c>
      <c r="AF41" s="5">
        <f>AVERAGE(Q$3:Q41)</f>
        <v>26.477539466963016</v>
      </c>
      <c r="AG41" s="5">
        <f>AVERAGE(P$3:P41)</f>
        <v>0.11776322261809709</v>
      </c>
    </row>
    <row r="42" spans="4:33" s="2" customFormat="1" x14ac:dyDescent="0.3">
      <c r="D42" s="8"/>
      <c r="E42" s="3"/>
      <c r="F42" s="4"/>
      <c r="G42" s="10"/>
      <c r="H42" s="4"/>
      <c r="I42" s="4"/>
      <c r="J42" s="38"/>
      <c r="K42" s="38"/>
      <c r="L42" s="38"/>
      <c r="M42"/>
      <c r="N42" s="4"/>
      <c r="O42" s="4"/>
      <c r="P42" s="20"/>
      <c r="Q42" s="18"/>
      <c r="R42" s="4"/>
      <c r="S42" s="4"/>
      <c r="U42"/>
      <c r="W42" s="43">
        <v>120</v>
      </c>
      <c r="X42" s="44">
        <v>3.0000000000000001E-3</v>
      </c>
      <c r="Y42" s="2">
        <v>0.2</v>
      </c>
      <c r="Z42" s="43">
        <v>0.1</v>
      </c>
      <c r="AE42" s="5">
        <f>AVERAGE(F$3:F42)</f>
        <v>2.3755229061882755E-2</v>
      </c>
      <c r="AF42" s="5">
        <f>AVERAGE(Q$3:Q42)</f>
        <v>26.477539466963016</v>
      </c>
      <c r="AG42" s="5">
        <f>AVERAGE(P$3:P42)</f>
        <v>0.11776322261809709</v>
      </c>
    </row>
    <row r="43" spans="4:33" s="2" customFormat="1" x14ac:dyDescent="0.3">
      <c r="D43" s="8"/>
      <c r="E43" s="3"/>
      <c r="F43" s="4"/>
      <c r="G43" s="10"/>
      <c r="H43" s="4"/>
      <c r="I43" s="4"/>
      <c r="J43" s="38"/>
      <c r="K43" s="38"/>
      <c r="L43" s="38"/>
      <c r="M43"/>
      <c r="N43" s="4"/>
      <c r="O43" s="4"/>
      <c r="P43" s="20"/>
      <c r="Q43" s="18"/>
      <c r="R43" s="4"/>
      <c r="S43" s="4"/>
      <c r="U43"/>
      <c r="W43" s="43">
        <v>120</v>
      </c>
      <c r="X43" s="44">
        <v>3.0000000000000001E-3</v>
      </c>
      <c r="Y43" s="2">
        <v>0.2</v>
      </c>
      <c r="Z43" s="43">
        <v>0.1</v>
      </c>
      <c r="AE43" s="5">
        <f>AVERAGE(F$3:F43)</f>
        <v>2.3755229061882755E-2</v>
      </c>
      <c r="AF43" s="5">
        <f>AVERAGE(Q$3:Q43)</f>
        <v>26.477539466963016</v>
      </c>
      <c r="AG43" s="5">
        <f>AVERAGE(P$3:P43)</f>
        <v>0.11776322261809709</v>
      </c>
    </row>
    <row r="44" spans="4:33" s="2" customFormat="1" x14ac:dyDescent="0.3">
      <c r="D44" s="8"/>
      <c r="E44" s="3"/>
      <c r="F44" s="4"/>
      <c r="G44" s="10"/>
      <c r="H44" s="4"/>
      <c r="I44" s="4"/>
      <c r="J44" s="4"/>
      <c r="K44" s="4"/>
      <c r="L44" s="4"/>
      <c r="M44" s="12"/>
      <c r="N44" s="4"/>
      <c r="O44" s="4"/>
      <c r="P44" s="20"/>
      <c r="Q44" s="18"/>
      <c r="R44" s="4"/>
      <c r="S44" s="4"/>
      <c r="U44"/>
      <c r="W44" s="43">
        <v>120</v>
      </c>
      <c r="X44" s="44">
        <v>3.0000000000000001E-3</v>
      </c>
      <c r="Y44" s="2">
        <v>0.2</v>
      </c>
      <c r="Z44" s="43">
        <v>0.1</v>
      </c>
      <c r="AE44" s="5">
        <f>AVERAGE(F$3:F44)</f>
        <v>2.3755229061882755E-2</v>
      </c>
      <c r="AF44" s="5">
        <f>AVERAGE(Q$3:Q44)</f>
        <v>26.477539466963016</v>
      </c>
      <c r="AG44" s="5">
        <f>AVERAGE(P$3:P44)</f>
        <v>0.11776322261809709</v>
      </c>
    </row>
    <row r="45" spans="4:33" s="2" customFormat="1" x14ac:dyDescent="0.3">
      <c r="D45" s="8"/>
      <c r="E45" s="3"/>
      <c r="F45" s="4"/>
      <c r="G45" s="10"/>
      <c r="H45" s="4"/>
      <c r="I45" s="4"/>
      <c r="J45" s="4"/>
      <c r="K45" s="4"/>
      <c r="L45" s="4"/>
      <c r="M45" s="12"/>
      <c r="N45" s="4"/>
      <c r="O45" s="4"/>
      <c r="P45" s="20"/>
      <c r="Q45" s="18"/>
      <c r="R45" s="4"/>
      <c r="S45" s="4"/>
      <c r="U45"/>
      <c r="W45" s="43">
        <v>120</v>
      </c>
      <c r="X45" s="44">
        <v>3.0000000000000001E-3</v>
      </c>
      <c r="Y45" s="2">
        <v>0.2</v>
      </c>
      <c r="Z45" s="43">
        <v>0.1</v>
      </c>
      <c r="AE45" s="5">
        <f>AVERAGE(F$3:F45)</f>
        <v>2.3755229061882755E-2</v>
      </c>
      <c r="AF45" s="5">
        <f>AVERAGE(Q$3:Q45)</f>
        <v>26.477539466963016</v>
      </c>
      <c r="AG45" s="5">
        <f>AVERAGE(P$3:P45)</f>
        <v>0.11776322261809709</v>
      </c>
    </row>
    <row r="46" spans="4:33" s="2" customFormat="1" x14ac:dyDescent="0.3">
      <c r="D46" s="8"/>
      <c r="E46" s="3"/>
      <c r="F46" s="4"/>
      <c r="G46" s="10"/>
      <c r="H46" s="4"/>
      <c r="I46" s="4"/>
      <c r="J46" s="4"/>
      <c r="K46" s="4"/>
      <c r="L46" s="4"/>
      <c r="M46" s="12"/>
      <c r="N46" s="4"/>
      <c r="O46" s="4"/>
      <c r="P46" s="20"/>
      <c r="Q46" s="18"/>
      <c r="R46" s="4"/>
      <c r="S46" s="4"/>
      <c r="U46"/>
      <c r="W46" s="43">
        <v>120</v>
      </c>
      <c r="X46" s="44">
        <v>3.0000000000000001E-3</v>
      </c>
      <c r="Y46" s="2">
        <v>0.2</v>
      </c>
      <c r="Z46" s="43">
        <v>0.1</v>
      </c>
      <c r="AE46" s="5">
        <f>AVERAGE(F$3:F46)</f>
        <v>2.3755229061882755E-2</v>
      </c>
      <c r="AF46" s="5">
        <f>AVERAGE(Q$3:Q46)</f>
        <v>26.477539466963016</v>
      </c>
      <c r="AG46" s="5">
        <f>AVERAGE(P$3:P46)</f>
        <v>0.11776322261809709</v>
      </c>
    </row>
    <row r="47" spans="4:33" s="2" customFormat="1" x14ac:dyDescent="0.3">
      <c r="D47" s="8"/>
      <c r="E47" s="3"/>
      <c r="F47" s="4"/>
      <c r="G47" s="10"/>
      <c r="H47" s="4"/>
      <c r="I47" s="4"/>
      <c r="J47" s="4"/>
      <c r="K47" s="4"/>
      <c r="L47" s="4"/>
      <c r="M47" s="12"/>
      <c r="N47" s="4"/>
      <c r="O47" s="4"/>
      <c r="P47" s="20"/>
      <c r="Q47" s="18"/>
      <c r="R47" s="4"/>
      <c r="S47" s="4"/>
      <c r="U47"/>
      <c r="W47" s="43">
        <v>120</v>
      </c>
      <c r="X47" s="44">
        <v>3.0000000000000001E-3</v>
      </c>
      <c r="Y47" s="2">
        <v>0.2</v>
      </c>
      <c r="Z47" s="43">
        <v>0.1</v>
      </c>
      <c r="AE47" s="5">
        <f>AVERAGE(F$3:F47)</f>
        <v>2.3755229061882755E-2</v>
      </c>
      <c r="AF47" s="5">
        <f>AVERAGE(Q$3:Q47)</f>
        <v>26.477539466963016</v>
      </c>
      <c r="AG47" s="5">
        <f>AVERAGE(P$3:P47)</f>
        <v>0.11776322261809709</v>
      </c>
    </row>
    <row r="48" spans="4:33" s="2" customFormat="1" x14ac:dyDescent="0.3">
      <c r="D48" s="8"/>
      <c r="E48" s="3"/>
      <c r="F48" s="4"/>
      <c r="G48" s="10"/>
      <c r="H48" s="4"/>
      <c r="I48" s="4"/>
      <c r="J48" s="4"/>
      <c r="K48" s="4"/>
      <c r="L48" s="4"/>
      <c r="M48" s="12"/>
      <c r="N48" s="4"/>
      <c r="O48" s="4"/>
      <c r="P48" s="20"/>
      <c r="Q48" s="18"/>
      <c r="R48" s="4"/>
      <c r="S48" s="4"/>
      <c r="U48"/>
      <c r="W48" s="43">
        <v>120</v>
      </c>
      <c r="X48" s="44">
        <v>3.0000000000000001E-3</v>
      </c>
      <c r="Y48" s="2">
        <v>0.2</v>
      </c>
      <c r="Z48" s="43">
        <v>0.1</v>
      </c>
      <c r="AE48" s="5">
        <f>AVERAGE(F$3:F48)</f>
        <v>2.3755229061882755E-2</v>
      </c>
      <c r="AF48" s="5">
        <f>AVERAGE(Q$3:Q48)</f>
        <v>26.477539466963016</v>
      </c>
      <c r="AG48" s="5">
        <f>AVERAGE(P$3:P48)</f>
        <v>0.11776322261809709</v>
      </c>
    </row>
    <row r="49" spans="1:33" s="2" customFormat="1" x14ac:dyDescent="0.3">
      <c r="A49" s="57"/>
      <c r="B49" s="57"/>
      <c r="C49" s="57"/>
      <c r="D49" s="58"/>
      <c r="E49" s="59"/>
      <c r="F49" s="60"/>
      <c r="G49" s="60"/>
      <c r="H49" s="60"/>
      <c r="I49" s="60"/>
      <c r="J49" s="60"/>
      <c r="K49" s="60"/>
      <c r="L49" s="60"/>
      <c r="M49" s="61"/>
      <c r="N49" s="60"/>
      <c r="O49" s="60"/>
      <c r="P49" s="62"/>
      <c r="Q49" s="63"/>
      <c r="R49" s="60"/>
      <c r="S49" s="60"/>
      <c r="T49" s="60"/>
      <c r="U49" s="60"/>
      <c r="W49" s="43">
        <v>120</v>
      </c>
      <c r="X49" s="44">
        <v>3.0000000000000001E-3</v>
      </c>
      <c r="Y49" s="2">
        <v>0.2</v>
      </c>
      <c r="Z49" s="43">
        <v>0.1</v>
      </c>
      <c r="AE49" s="5">
        <f>AVERAGE(F$3:F49)</f>
        <v>2.3755229061882755E-2</v>
      </c>
      <c r="AF49" s="5">
        <f>AVERAGE(Q$3:Q49)</f>
        <v>26.477539466963016</v>
      </c>
      <c r="AG49" s="5">
        <f>AVERAGE(P$3:P49)</f>
        <v>0.11776322261809709</v>
      </c>
    </row>
    <row r="50" spans="1:33" s="2" customFormat="1" x14ac:dyDescent="0.3">
      <c r="A50" s="57"/>
      <c r="B50" s="57"/>
      <c r="C50" s="57"/>
      <c r="D50" s="58"/>
      <c r="E50" s="59"/>
      <c r="F50" s="60"/>
      <c r="G50" s="60"/>
      <c r="H50" s="60"/>
      <c r="I50" s="60"/>
      <c r="J50" s="60"/>
      <c r="K50" s="60"/>
      <c r="L50" s="60"/>
      <c r="M50" s="61"/>
      <c r="N50" s="60"/>
      <c r="O50" s="60"/>
      <c r="P50" s="62"/>
      <c r="Q50" s="63"/>
      <c r="R50" s="60"/>
      <c r="S50" s="60"/>
      <c r="T50" s="60"/>
      <c r="U50" s="60"/>
      <c r="W50" s="43">
        <v>120</v>
      </c>
      <c r="X50" s="44">
        <v>3.0000000000000001E-3</v>
      </c>
      <c r="Y50" s="2">
        <v>0.2</v>
      </c>
      <c r="Z50" s="43">
        <v>0.1</v>
      </c>
      <c r="AE50" s="5">
        <f>AVERAGE(F$3:F50)</f>
        <v>2.3755229061882755E-2</v>
      </c>
      <c r="AF50" s="5">
        <f>AVERAGE(Q$3:Q50)</f>
        <v>26.477539466963016</v>
      </c>
      <c r="AG50" s="5">
        <f>AVERAGE(P$3:P50)</f>
        <v>0.11776322261809709</v>
      </c>
    </row>
    <row r="51" spans="1:33" s="2" customFormat="1" x14ac:dyDescent="0.3">
      <c r="D51" s="58"/>
      <c r="E51" s="3"/>
      <c r="F51" s="4"/>
      <c r="G51" s="10"/>
      <c r="H51" s="4"/>
      <c r="I51" s="4"/>
      <c r="J51" s="4"/>
      <c r="K51" s="4"/>
      <c r="L51" s="4"/>
      <c r="M51" s="12"/>
      <c r="N51" s="4"/>
      <c r="O51" s="4"/>
      <c r="P51" s="20"/>
      <c r="Q51" s="18"/>
      <c r="R51" s="4"/>
      <c r="S51" s="4"/>
      <c r="U51"/>
      <c r="W51" s="43">
        <v>120</v>
      </c>
      <c r="X51" s="44">
        <v>3.0000000000000001E-3</v>
      </c>
      <c r="Y51" s="2">
        <v>0.2</v>
      </c>
      <c r="Z51" s="43">
        <v>0.1</v>
      </c>
      <c r="AE51" s="5">
        <f>AVERAGE(F$3:F51)</f>
        <v>2.3755229061882755E-2</v>
      </c>
      <c r="AF51" s="5">
        <f>AVERAGE(Q$3:Q51)</f>
        <v>26.477539466963016</v>
      </c>
      <c r="AG51" s="5">
        <f>AVERAGE(P$3:P51)</f>
        <v>0.11776322261809709</v>
      </c>
    </row>
    <row r="52" spans="1:33" s="2" customFormat="1" x14ac:dyDescent="0.3">
      <c r="D52" s="53"/>
      <c r="E52" s="3"/>
      <c r="F52" s="4"/>
      <c r="G52" s="10"/>
      <c r="H52" s="4"/>
      <c r="I52" s="4"/>
      <c r="J52" s="4"/>
      <c r="K52" s="4"/>
      <c r="L52" s="4"/>
      <c r="M52" s="12"/>
      <c r="N52" s="4"/>
      <c r="O52" s="4"/>
      <c r="P52" s="20"/>
      <c r="Q52" s="18"/>
      <c r="R52" s="4"/>
      <c r="S52" s="4"/>
      <c r="U52"/>
      <c r="W52" s="43">
        <v>120</v>
      </c>
      <c r="X52" s="44">
        <v>3.0000000000000001E-3</v>
      </c>
      <c r="Y52" s="2">
        <v>0.2</v>
      </c>
      <c r="Z52" s="43">
        <v>0.1</v>
      </c>
      <c r="AE52" s="5">
        <f>AVERAGE(F$3:F52)</f>
        <v>2.3755229061882755E-2</v>
      </c>
      <c r="AF52" s="5">
        <f>AVERAGE(Q$3:Q52)</f>
        <v>26.477539466963016</v>
      </c>
      <c r="AG52" s="5">
        <f>AVERAGE(P$3:P52)</f>
        <v>0.11776322261809709</v>
      </c>
    </row>
    <row r="53" spans="1:33" s="2" customFormat="1" x14ac:dyDescent="0.3">
      <c r="D53" s="53"/>
      <c r="E53" s="3"/>
      <c r="F53" s="4"/>
      <c r="G53" s="10"/>
      <c r="H53" s="4"/>
      <c r="I53" s="4"/>
      <c r="J53" s="4"/>
      <c r="K53" s="4"/>
      <c r="L53" s="4"/>
      <c r="M53" s="12"/>
      <c r="N53" s="4"/>
      <c r="O53" s="4"/>
      <c r="P53" s="20"/>
      <c r="Q53" s="18"/>
      <c r="R53" s="4"/>
      <c r="S53" s="4"/>
      <c r="U53"/>
      <c r="W53" s="43">
        <v>120</v>
      </c>
      <c r="X53" s="44">
        <v>3.0000000000000001E-3</v>
      </c>
      <c r="Y53" s="2">
        <v>0.2</v>
      </c>
      <c r="Z53" s="43">
        <v>0.1</v>
      </c>
      <c r="AE53" s="5">
        <f>AVERAGE(F$3:F53)</f>
        <v>2.3755229061882755E-2</v>
      </c>
      <c r="AF53" s="5">
        <f>AVERAGE(Q$3:Q53)</f>
        <v>26.477539466963016</v>
      </c>
      <c r="AG53" s="5">
        <f>AVERAGE(P$3:P53)</f>
        <v>0.11776322261809709</v>
      </c>
    </row>
    <row r="54" spans="1:33" s="2" customFormat="1" x14ac:dyDescent="0.3">
      <c r="D54" s="53"/>
      <c r="E54" s="3"/>
      <c r="F54" s="4"/>
      <c r="G54" s="10"/>
      <c r="H54" s="4"/>
      <c r="I54" s="4"/>
      <c r="J54" s="38"/>
      <c r="K54" s="38"/>
      <c r="L54" s="4"/>
      <c r="M54" s="12"/>
      <c r="N54" s="4"/>
      <c r="O54" s="4"/>
      <c r="P54" s="20"/>
      <c r="Q54" s="18"/>
      <c r="R54" s="4"/>
      <c r="S54" s="4"/>
      <c r="U54"/>
      <c r="W54" s="43">
        <v>120</v>
      </c>
      <c r="X54" s="44">
        <v>3.0000000000000001E-3</v>
      </c>
      <c r="Y54" s="2">
        <v>0.2</v>
      </c>
      <c r="Z54" s="43">
        <v>0.1</v>
      </c>
      <c r="AE54" s="5">
        <f>AVERAGE(F$3:F54)</f>
        <v>2.3755229061882755E-2</v>
      </c>
      <c r="AF54" s="5">
        <f>AVERAGE(Q$3:Q54)</f>
        <v>26.477539466963016</v>
      </c>
      <c r="AG54" s="5">
        <f>AVERAGE(P$3:P54)</f>
        <v>0.11776322261809709</v>
      </c>
    </row>
    <row r="55" spans="1:33" s="2" customFormat="1" x14ac:dyDescent="0.3">
      <c r="D55" s="53"/>
      <c r="E55" s="3"/>
      <c r="F55" s="4"/>
      <c r="G55" s="4"/>
      <c r="H55" s="4"/>
      <c r="I55" s="4"/>
      <c r="J55" s="4"/>
      <c r="K55" s="4"/>
      <c r="L55" s="4"/>
      <c r="M55" s="12"/>
      <c r="N55" s="4"/>
      <c r="O55" s="4"/>
      <c r="P55" s="20"/>
      <c r="Q55" s="18"/>
      <c r="R55" s="4"/>
      <c r="S55" s="4"/>
      <c r="T55" s="4"/>
      <c r="U55" s="4"/>
      <c r="W55" s="43">
        <v>120</v>
      </c>
      <c r="X55" s="44">
        <v>3.0000000000000001E-3</v>
      </c>
      <c r="Y55" s="2">
        <v>0.2</v>
      </c>
      <c r="Z55" s="43">
        <v>0.1</v>
      </c>
      <c r="AE55" s="5">
        <f>AVERAGE(F$3:F55)</f>
        <v>2.3755229061882755E-2</v>
      </c>
      <c r="AF55" s="5">
        <f>AVERAGE(Q$3:Q55)</f>
        <v>26.477539466963016</v>
      </c>
      <c r="AG55" s="5">
        <f>AVERAGE(P$3:P55)</f>
        <v>0.11776322261809709</v>
      </c>
    </row>
    <row r="56" spans="1:33" s="2" customFormat="1" x14ac:dyDescent="0.3">
      <c r="D56" s="53"/>
      <c r="E56" s="3"/>
      <c r="F56" s="4"/>
      <c r="G56" s="10"/>
      <c r="H56" s="4"/>
      <c r="I56" s="4"/>
      <c r="J56" s="38"/>
      <c r="K56" s="38"/>
      <c r="L56" s="4"/>
      <c r="M56" s="12"/>
      <c r="N56" s="4"/>
      <c r="O56" s="4"/>
      <c r="P56" s="20"/>
      <c r="Q56" s="18"/>
      <c r="R56" s="4"/>
      <c r="S56" s="4"/>
      <c r="U56"/>
      <c r="W56" s="43">
        <v>120</v>
      </c>
      <c r="X56" s="44">
        <v>3.0000000000000001E-3</v>
      </c>
      <c r="Y56" s="2">
        <v>0.2</v>
      </c>
      <c r="Z56" s="43">
        <v>0.1</v>
      </c>
      <c r="AE56" s="5">
        <f>AVERAGE(F$3:F56)</f>
        <v>2.3755229061882755E-2</v>
      </c>
      <c r="AF56" s="5">
        <f>AVERAGE(Q$3:Q56)</f>
        <v>26.477539466963016</v>
      </c>
      <c r="AG56" s="5">
        <f>AVERAGE(P$3:P56)</f>
        <v>0.11776322261809709</v>
      </c>
    </row>
    <row r="57" spans="1:33" s="2" customFormat="1" x14ac:dyDescent="0.3">
      <c r="D57" s="53"/>
      <c r="E57" s="3"/>
      <c r="F57" s="4"/>
      <c r="G57" s="10"/>
      <c r="H57" s="4"/>
      <c r="I57" s="4"/>
      <c r="J57" s="38"/>
      <c r="K57" s="38"/>
      <c r="L57" s="38"/>
      <c r="M57"/>
      <c r="N57" s="4"/>
      <c r="O57" s="4"/>
      <c r="P57" s="20"/>
      <c r="Q57" s="18"/>
      <c r="R57" s="4"/>
      <c r="S57" s="4"/>
      <c r="U57"/>
      <c r="W57" s="43">
        <v>120</v>
      </c>
      <c r="X57" s="44">
        <v>3.0000000000000001E-3</v>
      </c>
      <c r="Y57" s="2">
        <v>0.2</v>
      </c>
      <c r="Z57" s="43">
        <v>0.1</v>
      </c>
      <c r="AE57" s="5">
        <f>AVERAGE(F$3:F57)</f>
        <v>2.3755229061882755E-2</v>
      </c>
      <c r="AF57" s="5">
        <f>AVERAGE(Q$3:Q57)</f>
        <v>26.477539466963016</v>
      </c>
      <c r="AG57" s="5">
        <f>AVERAGE(P$3:P57)</f>
        <v>0.11776322261809709</v>
      </c>
    </row>
    <row r="58" spans="1:33" s="2" customFormat="1" x14ac:dyDescent="0.3">
      <c r="D58" s="53"/>
      <c r="E58" s="3"/>
      <c r="F58" s="4"/>
      <c r="G58" s="10"/>
      <c r="H58" s="4"/>
      <c r="I58" s="4"/>
      <c r="J58" s="4"/>
      <c r="K58" s="4"/>
      <c r="L58" s="4"/>
      <c r="M58" s="12"/>
      <c r="N58" s="4"/>
      <c r="O58" s="4"/>
      <c r="P58" s="20"/>
      <c r="Q58" s="18"/>
      <c r="R58" s="4"/>
      <c r="S58" s="4"/>
      <c r="U58"/>
      <c r="W58" s="43">
        <v>120</v>
      </c>
      <c r="X58" s="44">
        <v>3.0000000000000001E-3</v>
      </c>
      <c r="Y58" s="2">
        <v>0.2</v>
      </c>
      <c r="Z58" s="43">
        <v>0.1</v>
      </c>
      <c r="AE58" s="5">
        <f>AVERAGE(F$3:F58)</f>
        <v>2.3755229061882755E-2</v>
      </c>
      <c r="AF58" s="5">
        <f>AVERAGE(Q$3:Q58)</f>
        <v>26.477539466963016</v>
      </c>
      <c r="AG58" s="5">
        <f>AVERAGE(P$3:P58)</f>
        <v>0.11776322261809709</v>
      </c>
    </row>
    <row r="59" spans="1:33" s="2" customFormat="1" x14ac:dyDescent="0.3">
      <c r="D59" s="53"/>
      <c r="E59" s="3"/>
      <c r="F59" s="4"/>
      <c r="G59" s="10"/>
      <c r="H59" s="4"/>
      <c r="I59" s="4"/>
      <c r="J59" s="4"/>
      <c r="K59" s="4"/>
      <c r="L59" s="4"/>
      <c r="M59" s="12"/>
      <c r="N59" s="4"/>
      <c r="O59" s="4"/>
      <c r="P59" s="20"/>
      <c r="Q59" s="18"/>
      <c r="R59" s="4"/>
      <c r="S59" s="4"/>
      <c r="U59"/>
      <c r="W59" s="43">
        <v>120</v>
      </c>
      <c r="X59" s="44">
        <v>3.0000000000000001E-3</v>
      </c>
      <c r="Y59" s="2">
        <v>0.2</v>
      </c>
      <c r="Z59" s="43">
        <v>0.1</v>
      </c>
      <c r="AE59" s="5">
        <f>AVERAGE(F$3:F59)</f>
        <v>2.3755229061882755E-2</v>
      </c>
      <c r="AF59" s="5">
        <f>AVERAGE(Q$3:Q59)</f>
        <v>26.477539466963016</v>
      </c>
      <c r="AG59" s="5">
        <f>AVERAGE(P$3:P59)</f>
        <v>0.11776322261809709</v>
      </c>
    </row>
    <row r="60" spans="1:33" s="2" customFormat="1" x14ac:dyDescent="0.3">
      <c r="D60" s="53"/>
      <c r="E60" s="3"/>
      <c r="F60" s="4"/>
      <c r="G60" s="10"/>
      <c r="H60" s="4"/>
      <c r="I60" s="4"/>
      <c r="J60" s="4"/>
      <c r="K60" s="4"/>
      <c r="L60" s="4"/>
      <c r="M60" s="12"/>
      <c r="N60" s="4"/>
      <c r="O60" s="4"/>
      <c r="P60" s="20"/>
      <c r="Q60" s="18"/>
      <c r="R60" s="4"/>
      <c r="S60" s="4"/>
      <c r="U60"/>
      <c r="W60" s="43">
        <v>120</v>
      </c>
      <c r="X60" s="44">
        <v>3.0000000000000001E-3</v>
      </c>
      <c r="Y60" s="2">
        <v>0.2</v>
      </c>
      <c r="Z60" s="43">
        <v>0.1</v>
      </c>
      <c r="AE60" s="5">
        <f>AVERAGE(F$3:F60)</f>
        <v>2.3755229061882755E-2</v>
      </c>
      <c r="AF60" s="5">
        <f>AVERAGE(Q$3:Q60)</f>
        <v>26.477539466963016</v>
      </c>
      <c r="AG60" s="5">
        <f>AVERAGE(P$3:P60)</f>
        <v>0.11776322261809709</v>
      </c>
    </row>
    <row r="61" spans="1:33" s="2" customFormat="1" x14ac:dyDescent="0.3">
      <c r="D61" s="8"/>
      <c r="E61" s="3"/>
      <c r="F61" s="4"/>
      <c r="G61" s="10"/>
      <c r="H61" s="4"/>
      <c r="I61" s="4"/>
      <c r="J61" s="4"/>
      <c r="K61" s="4"/>
      <c r="L61" s="4"/>
      <c r="M61" s="12"/>
      <c r="N61" s="4"/>
      <c r="O61" s="4"/>
      <c r="P61" s="20"/>
      <c r="Q61" s="18"/>
      <c r="R61" s="4"/>
      <c r="S61" s="4"/>
      <c r="U61"/>
      <c r="W61" s="43">
        <v>120</v>
      </c>
      <c r="X61" s="44">
        <v>3.0000000000000001E-3</v>
      </c>
      <c r="Y61" s="2">
        <v>0.2</v>
      </c>
      <c r="Z61" s="43">
        <v>0.1</v>
      </c>
      <c r="AE61" s="5">
        <f>AVERAGE(F$3:F61)</f>
        <v>2.3755229061882755E-2</v>
      </c>
      <c r="AF61" s="5">
        <f>AVERAGE(Q$3:Q61)</f>
        <v>26.477539466963016</v>
      </c>
      <c r="AG61" s="5">
        <f>AVERAGE(P$3:P61)</f>
        <v>0.11776322261809709</v>
      </c>
    </row>
    <row r="62" spans="1:33" s="2" customFormat="1" x14ac:dyDescent="0.3">
      <c r="D62" s="8"/>
      <c r="E62" s="3"/>
      <c r="F62" s="4"/>
      <c r="G62" s="10"/>
      <c r="H62" s="4"/>
      <c r="I62" s="4"/>
      <c r="J62" s="4"/>
      <c r="K62" s="4"/>
      <c r="L62" s="4"/>
      <c r="M62" s="12"/>
      <c r="N62" s="4"/>
      <c r="O62" s="4"/>
      <c r="P62" s="20"/>
      <c r="Q62" s="18"/>
      <c r="R62" s="4"/>
      <c r="S62" s="4"/>
      <c r="U62"/>
      <c r="W62" s="43">
        <v>120</v>
      </c>
      <c r="X62" s="44">
        <v>3.0000000000000001E-3</v>
      </c>
      <c r="Y62" s="2">
        <v>0.2</v>
      </c>
      <c r="Z62" s="43">
        <v>0.1</v>
      </c>
    </row>
    <row r="63" spans="1:33" s="2" customFormat="1" x14ac:dyDescent="0.3">
      <c r="D63" s="8"/>
      <c r="E63" s="3"/>
      <c r="F63" s="4"/>
      <c r="G63" s="10"/>
      <c r="H63" s="4"/>
      <c r="I63" s="4"/>
      <c r="J63" s="4"/>
      <c r="K63" s="4"/>
      <c r="L63" s="4"/>
      <c r="M63" s="12"/>
      <c r="N63" s="4"/>
      <c r="O63" s="4"/>
      <c r="P63" s="20"/>
      <c r="Q63" s="18"/>
      <c r="R63" s="4"/>
      <c r="S63" s="4"/>
      <c r="U63"/>
      <c r="W63" s="43">
        <v>120</v>
      </c>
      <c r="X63" s="44">
        <v>3.0000000000000001E-3</v>
      </c>
      <c r="Y63" s="2">
        <v>0.2</v>
      </c>
      <c r="Z63" s="43">
        <v>0.1</v>
      </c>
    </row>
    <row r="64" spans="1:33" s="2" customFormat="1" x14ac:dyDescent="0.3">
      <c r="D64" s="8"/>
      <c r="E64" s="3"/>
      <c r="F64" s="4"/>
      <c r="G64" s="10"/>
      <c r="H64" s="4"/>
      <c r="I64" s="4"/>
      <c r="J64" s="4"/>
      <c r="K64" s="4"/>
      <c r="L64" s="4"/>
      <c r="M64" s="12"/>
      <c r="N64" s="4"/>
      <c r="O64" s="4"/>
      <c r="P64" s="20"/>
      <c r="Q64" s="18"/>
      <c r="R64" s="4"/>
      <c r="S64" s="4"/>
      <c r="U64"/>
      <c r="W64" s="43">
        <v>120</v>
      </c>
      <c r="X64" s="44">
        <v>3.0000000000000001E-3</v>
      </c>
      <c r="Y64" s="2">
        <v>0.2</v>
      </c>
      <c r="Z64" s="43">
        <v>0.1</v>
      </c>
    </row>
    <row r="66" spans="1:19" x14ac:dyDescent="0.3">
      <c r="A66" s="15"/>
      <c r="B66" s="15"/>
      <c r="C66" s="15"/>
      <c r="D66" s="21" t="s">
        <v>33</v>
      </c>
      <c r="E66" s="29" t="s">
        <v>26</v>
      </c>
      <c r="F66" s="22">
        <f t="shared" ref="F66:K66" si="0">AVERAGE(F3:F64)</f>
        <v>2.3755229061882755E-2</v>
      </c>
      <c r="G66" s="23">
        <f t="shared" si="0"/>
        <v>2.6047707202392687E-4</v>
      </c>
      <c r="H66" s="22">
        <f t="shared" si="0"/>
        <v>6.193131478446059E-3</v>
      </c>
      <c r="I66" s="22">
        <f t="shared" si="0"/>
        <v>3.9787032971708844E-3</v>
      </c>
      <c r="J66" s="22">
        <f t="shared" si="0"/>
        <v>2.8244623872795906E-3</v>
      </c>
      <c r="K66" s="22">
        <f t="shared" si="0"/>
        <v>0.47683261168628949</v>
      </c>
      <c r="L66" s="22"/>
      <c r="M66" s="22"/>
      <c r="N66" s="22">
        <f t="shared" ref="N66:S66" si="1">AVERAGE(N3:N64)</f>
        <v>0.34621118057493272</v>
      </c>
      <c r="O66" s="22">
        <f t="shared" si="1"/>
        <v>1.022447324492143E-2</v>
      </c>
      <c r="P66" s="24">
        <f t="shared" si="1"/>
        <v>0.11776322261809709</v>
      </c>
      <c r="Q66" s="25">
        <f t="shared" si="1"/>
        <v>26.477539466963016</v>
      </c>
      <c r="R66" s="22">
        <f t="shared" si="1"/>
        <v>2.3650657522820066E-3</v>
      </c>
      <c r="S66" s="22">
        <f t="shared" si="1"/>
        <v>0.10909389753719306</v>
      </c>
    </row>
    <row r="67" spans="1:19" x14ac:dyDescent="0.3">
      <c r="A67" s="15"/>
      <c r="B67" s="15"/>
      <c r="C67" s="15"/>
      <c r="D67" s="21"/>
      <c r="E67" s="29" t="s">
        <v>27</v>
      </c>
      <c r="F67" s="22">
        <f t="shared" ref="F67:K67" si="2">MAX(F3:F64)</f>
        <v>0.16147235983367034</v>
      </c>
      <c r="G67" s="23">
        <f t="shared" si="2"/>
        <v>2.8254641769719335E-4</v>
      </c>
      <c r="H67" s="22">
        <f t="shared" si="2"/>
        <v>3.6056934720139981E-2</v>
      </c>
      <c r="I67" s="22">
        <f t="shared" si="2"/>
        <v>2.3515392208786942E-2</v>
      </c>
      <c r="J67" s="22">
        <f t="shared" si="2"/>
        <v>1.0973849697433907E-2</v>
      </c>
      <c r="K67" s="22">
        <f t="shared" si="2"/>
        <v>3.2555754102387255</v>
      </c>
      <c r="L67" s="22"/>
      <c r="M67" s="22"/>
      <c r="N67" s="22">
        <f t="shared" ref="N67:S67" si="3">MAX(N3:N64)</f>
        <v>1.0098390468358347</v>
      </c>
      <c r="O67" s="22">
        <f t="shared" si="3"/>
        <v>6.578889334509791E-2</v>
      </c>
      <c r="P67" s="24">
        <f t="shared" si="3"/>
        <v>0.80474897781181987</v>
      </c>
      <c r="Q67" s="25">
        <f t="shared" si="3"/>
        <v>80.980206521586695</v>
      </c>
      <c r="R67" s="22">
        <f t="shared" si="3"/>
        <v>1.3064106782659412E-2</v>
      </c>
      <c r="S67" s="22">
        <f t="shared" si="3"/>
        <v>0.63230276828071552</v>
      </c>
    </row>
    <row r="68" spans="1:19" x14ac:dyDescent="0.3">
      <c r="A68" s="15"/>
      <c r="B68" s="15"/>
      <c r="C68" s="15"/>
      <c r="D68" s="21"/>
      <c r="E68" s="29" t="s">
        <v>28</v>
      </c>
      <c r="F68" s="22">
        <f t="shared" ref="F68:K68" si="4">MIN(F1:F64)</f>
        <v>2.4372829708217301E-4</v>
      </c>
      <c r="G68" s="23">
        <f t="shared" si="4"/>
        <v>2.4372829708217301E-4</v>
      </c>
      <c r="H68" s="22">
        <f t="shared" si="4"/>
        <v>1.2186414854108651E-3</v>
      </c>
      <c r="I68" s="22">
        <f t="shared" si="4"/>
        <v>2.4372829708217301E-4</v>
      </c>
      <c r="J68" s="22">
        <f t="shared" si="4"/>
        <v>2.4372829708217301E-4</v>
      </c>
      <c r="K68" s="22">
        <f t="shared" si="4"/>
        <v>5.6687994148632147E-2</v>
      </c>
      <c r="L68" s="22"/>
      <c r="M68" s="22"/>
      <c r="N68" s="22">
        <f t="shared" ref="N68:S68" si="5">MIN(N1:N64)</f>
        <v>0.24741667930193958</v>
      </c>
      <c r="O68" s="22">
        <f t="shared" si="5"/>
        <v>2.4372829708217301E-4</v>
      </c>
      <c r="P68" s="24">
        <f t="shared" si="5"/>
        <v>1.4845000758116375E-3</v>
      </c>
      <c r="Q68" s="25">
        <f t="shared" si="5"/>
        <v>4.6738667744172817</v>
      </c>
      <c r="R68" s="22">
        <f t="shared" si="5"/>
        <v>2.4372829708217301E-4</v>
      </c>
      <c r="S68" s="22">
        <f t="shared" si="5"/>
        <v>2.001545909194716E-3</v>
      </c>
    </row>
    <row r="69" spans="1:19" x14ac:dyDescent="0.3">
      <c r="A69" s="15"/>
      <c r="B69" s="15"/>
      <c r="C69" s="15"/>
      <c r="D69" s="21"/>
      <c r="E69" s="29" t="s">
        <v>29</v>
      </c>
      <c r="F69" s="22">
        <f t="shared" ref="F69:K69" si="6">MEDIAN(F1:F64)</f>
        <v>7.5045940444527989E-3</v>
      </c>
      <c r="G69" s="23">
        <f t="shared" si="6"/>
        <v>2.6128213565318828E-4</v>
      </c>
      <c r="H69" s="22">
        <f t="shared" si="6"/>
        <v>1.3401060793665712E-3</v>
      </c>
      <c r="I69" s="22">
        <f t="shared" si="6"/>
        <v>1.0451285426127531E-3</v>
      </c>
      <c r="J69" s="22">
        <f t="shared" si="6"/>
        <v>1.6407632416865466E-3</v>
      </c>
      <c r="K69" s="22">
        <f t="shared" si="6"/>
        <v>0.17509566657633419</v>
      </c>
      <c r="L69" s="22"/>
      <c r="M69" s="22"/>
      <c r="N69" s="22">
        <f t="shared" ref="N69:S69" si="7">MEDIAN(N1:N64)</f>
        <v>0.26228814173698667</v>
      </c>
      <c r="O69" s="22">
        <f t="shared" si="7"/>
        <v>2.2603713415775468E-3</v>
      </c>
      <c r="P69" s="24">
        <f t="shared" si="7"/>
        <v>2.8946291314317939E-2</v>
      </c>
      <c r="Q69" s="25">
        <f t="shared" si="7"/>
        <v>23.515392208786942</v>
      </c>
      <c r="R69" s="22">
        <f t="shared" si="7"/>
        <v>1.0491525669479465E-3</v>
      </c>
      <c r="S69" s="22">
        <f t="shared" si="7"/>
        <v>4.7026292461087013E-2</v>
      </c>
    </row>
    <row r="70" spans="1:19" x14ac:dyDescent="0.3">
      <c r="A70" s="15"/>
      <c r="B70" s="15"/>
      <c r="C70" s="15"/>
      <c r="D70" s="21"/>
      <c r="E70" s="29" t="s">
        <v>32</v>
      </c>
      <c r="F70" s="26">
        <f t="shared" ref="F70:S70" si="8">COUNT(F3:F64)</f>
        <v>29</v>
      </c>
      <c r="G70" s="26">
        <f t="shared" si="8"/>
        <v>29</v>
      </c>
      <c r="H70" s="26">
        <f t="shared" si="8"/>
        <v>29</v>
      </c>
      <c r="I70" s="26">
        <f t="shared" si="8"/>
        <v>29</v>
      </c>
      <c r="J70" s="26">
        <f t="shared" si="8"/>
        <v>29</v>
      </c>
      <c r="K70" s="26">
        <f t="shared" si="8"/>
        <v>29</v>
      </c>
      <c r="L70" s="26"/>
      <c r="M70" s="26"/>
      <c r="N70" s="26">
        <f t="shared" si="8"/>
        <v>29</v>
      </c>
      <c r="O70" s="26">
        <f>COUNT(O3:O64)</f>
        <v>29</v>
      </c>
      <c r="P70" s="27">
        <f t="shared" si="8"/>
        <v>29</v>
      </c>
      <c r="Q70" s="28">
        <f t="shared" si="8"/>
        <v>29</v>
      </c>
      <c r="R70" s="26">
        <f t="shared" si="8"/>
        <v>29</v>
      </c>
      <c r="S70" s="26">
        <f t="shared" si="8"/>
        <v>29</v>
      </c>
    </row>
    <row r="71" spans="1:19" x14ac:dyDescent="0.3">
      <c r="P71" s="36"/>
      <c r="Q71" s="36"/>
    </row>
    <row r="72" spans="1:19" x14ac:dyDescent="0.3">
      <c r="P72" s="36"/>
      <c r="Q72" s="36"/>
    </row>
    <row r="73" spans="1:19" x14ac:dyDescent="0.3">
      <c r="E73" s="46" t="s">
        <v>48</v>
      </c>
      <c r="F73" s="11">
        <f>COUNTIF(F3:F65,"&gt;0,2")</f>
        <v>0</v>
      </c>
      <c r="O73" s="46" t="s">
        <v>47</v>
      </c>
      <c r="P73" s="11">
        <f>COUNTIF(P3:P65,"&gt;0,1")</f>
        <v>8</v>
      </c>
      <c r="Q73" s="36"/>
    </row>
    <row r="74" spans="1:19" x14ac:dyDescent="0.3">
      <c r="O74" s="46" t="s">
        <v>49</v>
      </c>
      <c r="P74" s="36"/>
      <c r="Q74" s="11">
        <f>COUNTIF(Q3:Q65,"&gt;120")</f>
        <v>0</v>
      </c>
    </row>
    <row r="75" spans="1:19" x14ac:dyDescent="0.3">
      <c r="P75" s="36"/>
      <c r="Q75" s="36"/>
    </row>
    <row r="76" spans="1:19" x14ac:dyDescent="0.3">
      <c r="P76" s="36"/>
      <c r="Q76" s="36"/>
    </row>
    <row r="77" spans="1:19" x14ac:dyDescent="0.3">
      <c r="P77" s="36"/>
      <c r="Q77" s="36"/>
    </row>
    <row r="78" spans="1:19" x14ac:dyDescent="0.3">
      <c r="P78" s="36"/>
      <c r="Q78" s="36"/>
    </row>
    <row r="79" spans="1:19" x14ac:dyDescent="0.3">
      <c r="P79" s="36"/>
      <c r="Q79" s="36"/>
    </row>
    <row r="80" spans="1:19" x14ac:dyDescent="0.3">
      <c r="P80" s="36"/>
      <c r="Q80" s="36"/>
    </row>
    <row r="81" spans="16:17" x14ac:dyDescent="0.3">
      <c r="P81" s="36"/>
      <c r="Q81" s="36"/>
    </row>
    <row r="82" spans="16:17" x14ac:dyDescent="0.3">
      <c r="P82" s="36"/>
      <c r="Q82" s="36"/>
    </row>
    <row r="83" spans="16:17" x14ac:dyDescent="0.3">
      <c r="P83" s="36"/>
      <c r="Q83" s="36"/>
    </row>
    <row r="84" spans="16:17" x14ac:dyDescent="0.3">
      <c r="P84" s="36"/>
      <c r="Q84" s="36"/>
    </row>
    <row r="85" spans="16:17" x14ac:dyDescent="0.3">
      <c r="P85" s="36"/>
      <c r="Q85" s="36"/>
    </row>
    <row r="86" spans="16:17" x14ac:dyDescent="0.3">
      <c r="P86" s="36"/>
      <c r="Q86" s="36"/>
    </row>
    <row r="87" spans="16:17" x14ac:dyDescent="0.3">
      <c r="P87" s="36"/>
      <c r="Q87" s="36"/>
    </row>
    <row r="88" spans="16:17" x14ac:dyDescent="0.3">
      <c r="P88" s="36"/>
      <c r="Q88" s="36"/>
    </row>
    <row r="89" spans="16:17" x14ac:dyDescent="0.3">
      <c r="P89" s="36"/>
      <c r="Q89" s="36"/>
    </row>
    <row r="90" spans="16:17" x14ac:dyDescent="0.3">
      <c r="P90" s="36"/>
      <c r="Q90" s="36"/>
    </row>
    <row r="91" spans="16:17" x14ac:dyDescent="0.3">
      <c r="P91" s="36"/>
      <c r="Q91" s="36"/>
    </row>
    <row r="92" spans="16:17" x14ac:dyDescent="0.3">
      <c r="P92" s="36"/>
      <c r="Q92" s="36"/>
    </row>
    <row r="93" spans="16:17" x14ac:dyDescent="0.3">
      <c r="P93" s="36"/>
      <c r="Q93" s="36"/>
    </row>
    <row r="94" spans="16:17" x14ac:dyDescent="0.3">
      <c r="P94" s="36"/>
      <c r="Q94" s="36"/>
    </row>
    <row r="95" spans="16:17" x14ac:dyDescent="0.3">
      <c r="P95" s="36"/>
      <c r="Q95" s="36"/>
    </row>
    <row r="96" spans="16:17" x14ac:dyDescent="0.3">
      <c r="P96" s="36"/>
      <c r="Q96" s="36"/>
    </row>
    <row r="97" spans="16:17" x14ac:dyDescent="0.3">
      <c r="P97" s="36"/>
      <c r="Q97" s="36"/>
    </row>
    <row r="98" spans="16:17" x14ac:dyDescent="0.3">
      <c r="P98" s="36"/>
      <c r="Q98" s="36"/>
    </row>
    <row r="99" spans="16:17" x14ac:dyDescent="0.3">
      <c r="P99" s="36"/>
      <c r="Q99" s="36"/>
    </row>
    <row r="100" spans="16:17" x14ac:dyDescent="0.3">
      <c r="P100" s="36"/>
      <c r="Q100" s="36"/>
    </row>
    <row r="101" spans="16:17" x14ac:dyDescent="0.3">
      <c r="P101" s="36"/>
      <c r="Q101" s="36"/>
    </row>
    <row r="102" spans="16:17" x14ac:dyDescent="0.3">
      <c r="P102" s="36"/>
      <c r="Q102" s="36"/>
    </row>
    <row r="103" spans="16:17" x14ac:dyDescent="0.3">
      <c r="P103" s="36"/>
      <c r="Q103" s="36"/>
    </row>
    <row r="104" spans="16:17" x14ac:dyDescent="0.3">
      <c r="P104" s="36"/>
      <c r="Q104" s="36"/>
    </row>
    <row r="105" spans="16:17" x14ac:dyDescent="0.3">
      <c r="P105" s="36"/>
      <c r="Q105" s="36"/>
    </row>
    <row r="106" spans="16:17" x14ac:dyDescent="0.3">
      <c r="P106" s="36"/>
      <c r="Q106" s="36"/>
    </row>
    <row r="107" spans="16:17" x14ac:dyDescent="0.3">
      <c r="P107" s="36"/>
      <c r="Q107" s="36"/>
    </row>
    <row r="108" spans="16:17" x14ac:dyDescent="0.3">
      <c r="P108" s="36"/>
      <c r="Q108" s="36"/>
    </row>
    <row r="109" spans="16:17" x14ac:dyDescent="0.3">
      <c r="P109" s="36"/>
      <c r="Q109" s="36"/>
    </row>
    <row r="110" spans="16:17" x14ac:dyDescent="0.3">
      <c r="P110" s="36"/>
      <c r="Q110" s="36"/>
    </row>
    <row r="111" spans="16:17" x14ac:dyDescent="0.3">
      <c r="P111" s="36"/>
      <c r="Q111" s="36"/>
    </row>
    <row r="112" spans="16:17" x14ac:dyDescent="0.3">
      <c r="P112" s="36"/>
      <c r="Q112" s="36"/>
    </row>
    <row r="113" spans="16:17" x14ac:dyDescent="0.3">
      <c r="P113" s="36"/>
      <c r="Q113" s="36"/>
    </row>
    <row r="114" spans="16:17" x14ac:dyDescent="0.3">
      <c r="P114" s="36"/>
      <c r="Q114" s="36"/>
    </row>
    <row r="115" spans="16:17" x14ac:dyDescent="0.3">
      <c r="P115" s="36"/>
      <c r="Q115" s="36"/>
    </row>
    <row r="116" spans="16:17" x14ac:dyDescent="0.3">
      <c r="P116" s="36"/>
      <c r="Q116" s="36"/>
    </row>
    <row r="117" spans="16:17" x14ac:dyDescent="0.3">
      <c r="P117" s="36"/>
      <c r="Q117" s="36"/>
    </row>
    <row r="118" spans="16:17" x14ac:dyDescent="0.3">
      <c r="P118" s="36"/>
      <c r="Q118" s="36"/>
    </row>
    <row r="119" spans="16:17" x14ac:dyDescent="0.3">
      <c r="P119" s="36"/>
      <c r="Q119" s="36"/>
    </row>
    <row r="120" spans="16:17" x14ac:dyDescent="0.3">
      <c r="P120" s="36"/>
      <c r="Q120" s="36"/>
    </row>
    <row r="121" spans="16:17" x14ac:dyDescent="0.3">
      <c r="P121" s="36"/>
      <c r="Q121" s="36"/>
    </row>
    <row r="122" spans="16:17" x14ac:dyDescent="0.3">
      <c r="P122" s="36"/>
      <c r="Q122" s="36"/>
    </row>
    <row r="123" spans="16:17" x14ac:dyDescent="0.3">
      <c r="P123" s="36"/>
      <c r="Q123" s="36"/>
    </row>
    <row r="124" spans="16:17" x14ac:dyDescent="0.3">
      <c r="P124" s="36"/>
      <c r="Q124" s="36"/>
    </row>
    <row r="125" spans="16:17" x14ac:dyDescent="0.3">
      <c r="P125" s="36"/>
      <c r="Q125" s="36"/>
    </row>
    <row r="126" spans="16:17" x14ac:dyDescent="0.3">
      <c r="P126" s="36"/>
      <c r="Q126" s="36"/>
    </row>
    <row r="127" spans="16:17" x14ac:dyDescent="0.3">
      <c r="P127" s="36"/>
      <c r="Q127" s="36"/>
    </row>
    <row r="128" spans="16:17" x14ac:dyDescent="0.3">
      <c r="P128" s="36"/>
      <c r="Q128" s="36"/>
    </row>
    <row r="129" spans="16:17" x14ac:dyDescent="0.3">
      <c r="P129" s="36"/>
      <c r="Q129" s="36"/>
    </row>
    <row r="130" spans="16:17" x14ac:dyDescent="0.3">
      <c r="P130" s="36"/>
      <c r="Q130" s="36"/>
    </row>
    <row r="131" spans="16:17" x14ac:dyDescent="0.3">
      <c r="P131" s="36"/>
      <c r="Q131" s="36"/>
    </row>
    <row r="132" spans="16:17" x14ac:dyDescent="0.3">
      <c r="P132" s="36"/>
      <c r="Q132" s="36"/>
    </row>
    <row r="133" spans="16:17" x14ac:dyDescent="0.3">
      <c r="P133" s="36"/>
      <c r="Q133" s="36"/>
    </row>
    <row r="134" spans="16:17" x14ac:dyDescent="0.3">
      <c r="P134" s="36"/>
      <c r="Q134" s="36"/>
    </row>
    <row r="135" spans="16:17" x14ac:dyDescent="0.3">
      <c r="P135" s="36"/>
      <c r="Q135" s="36"/>
    </row>
    <row r="136" spans="16:17" x14ac:dyDescent="0.3">
      <c r="P136" s="36"/>
      <c r="Q136" s="36"/>
    </row>
    <row r="137" spans="16:17" x14ac:dyDescent="0.3">
      <c r="P137" s="36"/>
      <c r="Q137" s="36"/>
    </row>
    <row r="138" spans="16:17" x14ac:dyDescent="0.3">
      <c r="P138" s="36"/>
      <c r="Q138" s="36"/>
    </row>
    <row r="139" spans="16:17" x14ac:dyDescent="0.3">
      <c r="P139" s="36"/>
      <c r="Q139" s="36"/>
    </row>
    <row r="140" spans="16:17" x14ac:dyDescent="0.3">
      <c r="P140" s="36"/>
      <c r="Q140" s="36"/>
    </row>
    <row r="141" spans="16:17" x14ac:dyDescent="0.3">
      <c r="P141" s="36"/>
      <c r="Q141" s="36"/>
    </row>
    <row r="142" spans="16:17" x14ac:dyDescent="0.3">
      <c r="P142" s="36"/>
      <c r="Q142" s="36"/>
    </row>
    <row r="143" spans="16:17" x14ac:dyDescent="0.3">
      <c r="P143" s="36"/>
      <c r="Q143" s="36"/>
    </row>
    <row r="144" spans="16:17" x14ac:dyDescent="0.3">
      <c r="P144" s="36"/>
      <c r="Q144" s="36"/>
    </row>
    <row r="145" spans="16:17" x14ac:dyDescent="0.3">
      <c r="P145" s="36"/>
      <c r="Q145" s="36"/>
    </row>
    <row r="146" spans="16:17" x14ac:dyDescent="0.3">
      <c r="P146" s="36"/>
      <c r="Q146" s="36"/>
    </row>
    <row r="147" spans="16:17" x14ac:dyDescent="0.3">
      <c r="P147" s="36"/>
      <c r="Q147" s="36"/>
    </row>
    <row r="148" spans="16:17" x14ac:dyDescent="0.3">
      <c r="P148" s="36"/>
      <c r="Q148" s="36"/>
    </row>
    <row r="149" spans="16:17" x14ac:dyDescent="0.3">
      <c r="P149" s="36"/>
      <c r="Q149" s="36"/>
    </row>
    <row r="150" spans="16:17" x14ac:dyDescent="0.3">
      <c r="P150" s="36"/>
      <c r="Q150" s="36"/>
    </row>
    <row r="151" spans="16:17" x14ac:dyDescent="0.3">
      <c r="P151" s="36"/>
      <c r="Q151" s="36"/>
    </row>
    <row r="152" spans="16:17" x14ac:dyDescent="0.3">
      <c r="P152" s="36"/>
      <c r="Q152" s="36"/>
    </row>
    <row r="153" spans="16:17" x14ac:dyDescent="0.3">
      <c r="P153" s="36"/>
      <c r="Q153" s="36"/>
    </row>
    <row r="154" spans="16:17" x14ac:dyDescent="0.3">
      <c r="P154" s="36"/>
      <c r="Q154" s="36"/>
    </row>
    <row r="155" spans="16:17" x14ac:dyDescent="0.3">
      <c r="P155" s="36"/>
      <c r="Q155" s="36"/>
    </row>
    <row r="156" spans="16:17" x14ac:dyDescent="0.3">
      <c r="P156" s="36"/>
      <c r="Q156" s="36"/>
    </row>
    <row r="157" spans="16:17" x14ac:dyDescent="0.3">
      <c r="P157" s="36"/>
      <c r="Q157" s="36"/>
    </row>
    <row r="158" spans="16:17" x14ac:dyDescent="0.3">
      <c r="P158" s="36"/>
      <c r="Q158" s="36"/>
    </row>
    <row r="159" spans="16:17" x14ac:dyDescent="0.3">
      <c r="P159" s="36"/>
      <c r="Q159" s="36"/>
    </row>
    <row r="160" spans="16:17" x14ac:dyDescent="0.3">
      <c r="P160" s="36"/>
      <c r="Q160" s="36"/>
    </row>
    <row r="161" spans="16:17" x14ac:dyDescent="0.3">
      <c r="P161" s="36"/>
      <c r="Q161" s="36"/>
    </row>
    <row r="162" spans="16:17" x14ac:dyDescent="0.3">
      <c r="P162" s="36"/>
      <c r="Q162" s="36"/>
    </row>
    <row r="163" spans="16:17" x14ac:dyDescent="0.3">
      <c r="P163" s="36"/>
      <c r="Q163" s="36"/>
    </row>
    <row r="164" spans="16:17" x14ac:dyDescent="0.3">
      <c r="P164" s="36"/>
      <c r="Q164" s="36"/>
    </row>
    <row r="165" spans="16:17" x14ac:dyDescent="0.3">
      <c r="P165" s="36"/>
      <c r="Q165" s="36"/>
    </row>
    <row r="166" spans="16:17" x14ac:dyDescent="0.3">
      <c r="P166" s="36"/>
      <c r="Q166" s="36"/>
    </row>
    <row r="167" spans="16:17" x14ac:dyDescent="0.3">
      <c r="P167" s="36"/>
      <c r="Q167" s="36"/>
    </row>
    <row r="168" spans="16:17" x14ac:dyDescent="0.3">
      <c r="P168" s="36"/>
      <c r="Q168" s="36"/>
    </row>
    <row r="169" spans="16:17" x14ac:dyDescent="0.3">
      <c r="P169" s="36"/>
      <c r="Q169" s="36"/>
    </row>
    <row r="170" spans="16:17" x14ac:dyDescent="0.3">
      <c r="P170" s="36"/>
      <c r="Q170" s="36"/>
    </row>
    <row r="171" spans="16:17" x14ac:dyDescent="0.3">
      <c r="P171" s="36"/>
      <c r="Q171" s="36"/>
    </row>
    <row r="172" spans="16:17" x14ac:dyDescent="0.3">
      <c r="P172" s="36"/>
      <c r="Q172" s="36"/>
    </row>
    <row r="173" spans="16:17" x14ac:dyDescent="0.3">
      <c r="P173" s="36"/>
      <c r="Q173" s="36"/>
    </row>
    <row r="174" spans="16:17" x14ac:dyDescent="0.3">
      <c r="P174" s="36"/>
      <c r="Q174" s="36"/>
    </row>
    <row r="175" spans="16:17" x14ac:dyDescent="0.3">
      <c r="P175" s="36"/>
      <c r="Q175" s="36"/>
    </row>
    <row r="176" spans="16:17" x14ac:dyDescent="0.3">
      <c r="P176" s="36"/>
      <c r="Q176" s="36"/>
    </row>
    <row r="177" spans="16:17" x14ac:dyDescent="0.3">
      <c r="P177" s="36"/>
      <c r="Q177" s="36"/>
    </row>
    <row r="178" spans="16:17" x14ac:dyDescent="0.3">
      <c r="P178" s="36"/>
      <c r="Q178" s="36"/>
    </row>
    <row r="179" spans="16:17" x14ac:dyDescent="0.3">
      <c r="P179" s="36"/>
      <c r="Q179" s="36"/>
    </row>
    <row r="180" spans="16:17" x14ac:dyDescent="0.3">
      <c r="P180" s="36"/>
      <c r="Q180" s="36"/>
    </row>
    <row r="181" spans="16:17" x14ac:dyDescent="0.3">
      <c r="P181" s="36"/>
      <c r="Q181" s="36"/>
    </row>
    <row r="182" spans="16:17" x14ac:dyDescent="0.3">
      <c r="P182" s="36"/>
      <c r="Q182" s="36"/>
    </row>
    <row r="183" spans="16:17" x14ac:dyDescent="0.3">
      <c r="P183" s="36"/>
      <c r="Q183" s="36"/>
    </row>
    <row r="184" spans="16:17" x14ac:dyDescent="0.3">
      <c r="P184" s="36"/>
      <c r="Q184" s="36"/>
    </row>
    <row r="185" spans="16:17" x14ac:dyDescent="0.3">
      <c r="P185" s="36"/>
      <c r="Q185" s="36"/>
    </row>
    <row r="186" spans="16:17" x14ac:dyDescent="0.3">
      <c r="P186" s="36"/>
      <c r="Q186" s="36"/>
    </row>
    <row r="187" spans="16:17" x14ac:dyDescent="0.3">
      <c r="P187" s="36"/>
      <c r="Q187" s="36"/>
    </row>
    <row r="188" spans="16:17" x14ac:dyDescent="0.3">
      <c r="P188" s="36"/>
      <c r="Q188" s="36"/>
    </row>
    <row r="189" spans="16:17" x14ac:dyDescent="0.3">
      <c r="P189" s="36"/>
      <c r="Q189" s="36"/>
    </row>
    <row r="190" spans="16:17" x14ac:dyDescent="0.3">
      <c r="P190" s="36"/>
      <c r="Q190" s="36"/>
    </row>
    <row r="191" spans="16:17" x14ac:dyDescent="0.3">
      <c r="P191" s="36"/>
      <c r="Q191" s="36"/>
    </row>
    <row r="192" spans="16:17" x14ac:dyDescent="0.3">
      <c r="P192" s="36"/>
      <c r="Q192" s="36"/>
    </row>
    <row r="193" spans="16:17" x14ac:dyDescent="0.3">
      <c r="P193" s="36"/>
      <c r="Q193" s="36"/>
    </row>
    <row r="194" spans="16:17" x14ac:dyDescent="0.3">
      <c r="P194" s="36"/>
      <c r="Q194" s="36"/>
    </row>
    <row r="195" spans="16:17" x14ac:dyDescent="0.3">
      <c r="P195" s="36"/>
      <c r="Q195" s="36"/>
    </row>
    <row r="196" spans="16:17" x14ac:dyDescent="0.3">
      <c r="P196" s="36"/>
      <c r="Q196" s="36"/>
    </row>
    <row r="197" spans="16:17" x14ac:dyDescent="0.3">
      <c r="P197" s="36"/>
      <c r="Q197" s="36"/>
    </row>
    <row r="198" spans="16:17" x14ac:dyDescent="0.3">
      <c r="P198" s="36"/>
      <c r="Q198" s="36"/>
    </row>
    <row r="199" spans="16:17" x14ac:dyDescent="0.3">
      <c r="P199" s="36"/>
      <c r="Q199" s="36"/>
    </row>
    <row r="200" spans="16:17" x14ac:dyDescent="0.3">
      <c r="P200" s="36"/>
      <c r="Q200" s="36"/>
    </row>
    <row r="201" spans="16:17" x14ac:dyDescent="0.3">
      <c r="P201" s="36"/>
      <c r="Q201" s="36"/>
    </row>
    <row r="202" spans="16:17" x14ac:dyDescent="0.3">
      <c r="P202" s="36"/>
      <c r="Q202" s="36"/>
    </row>
    <row r="203" spans="16:17" x14ac:dyDescent="0.3">
      <c r="P203" s="36"/>
      <c r="Q203" s="36"/>
    </row>
    <row r="204" spans="16:17" x14ac:dyDescent="0.3">
      <c r="P204" s="36"/>
      <c r="Q204" s="36"/>
    </row>
    <row r="205" spans="16:17" x14ac:dyDescent="0.3">
      <c r="P205" s="36"/>
      <c r="Q205" s="36"/>
    </row>
    <row r="206" spans="16:17" x14ac:dyDescent="0.3">
      <c r="P206" s="36"/>
      <c r="Q206" s="36"/>
    </row>
    <row r="207" spans="16:17" x14ac:dyDescent="0.3">
      <c r="P207" s="36"/>
      <c r="Q207" s="36"/>
    </row>
    <row r="208" spans="16:17" x14ac:dyDescent="0.3">
      <c r="P208" s="36"/>
      <c r="Q208" s="36"/>
    </row>
    <row r="209" spans="16:17" x14ac:dyDescent="0.3">
      <c r="P209" s="36"/>
      <c r="Q209" s="36"/>
    </row>
    <row r="210" spans="16:17" x14ac:dyDescent="0.3">
      <c r="P210" s="36"/>
      <c r="Q210" s="36"/>
    </row>
    <row r="211" spans="16:17" x14ac:dyDescent="0.3">
      <c r="P211" s="36"/>
      <c r="Q211" s="36"/>
    </row>
    <row r="212" spans="16:17" x14ac:dyDescent="0.3">
      <c r="P212" s="36"/>
      <c r="Q212" s="36"/>
    </row>
    <row r="213" spans="16:17" x14ac:dyDescent="0.3">
      <c r="P213" s="36"/>
      <c r="Q213" s="36"/>
    </row>
    <row r="214" spans="16:17" x14ac:dyDescent="0.3">
      <c r="P214" s="36"/>
      <c r="Q214" s="36"/>
    </row>
    <row r="215" spans="16:17" x14ac:dyDescent="0.3">
      <c r="P215" s="36"/>
      <c r="Q215" s="36"/>
    </row>
    <row r="216" spans="16:17" x14ac:dyDescent="0.3">
      <c r="P216" s="36"/>
      <c r="Q216" s="36"/>
    </row>
    <row r="217" spans="16:17" x14ac:dyDescent="0.3">
      <c r="P217" s="36"/>
      <c r="Q217" s="36"/>
    </row>
    <row r="218" spans="16:17" x14ac:dyDescent="0.3">
      <c r="P218" s="36"/>
      <c r="Q218" s="36"/>
    </row>
    <row r="219" spans="16:17" x14ac:dyDescent="0.3">
      <c r="P219" s="36"/>
      <c r="Q219" s="36"/>
    </row>
    <row r="220" spans="16:17" x14ac:dyDescent="0.3">
      <c r="P220" s="36"/>
      <c r="Q220" s="36"/>
    </row>
    <row r="221" spans="16:17" x14ac:dyDescent="0.3">
      <c r="P221" s="36"/>
      <c r="Q221" s="36"/>
    </row>
    <row r="222" spans="16:17" x14ac:dyDescent="0.3">
      <c r="P222" s="36"/>
      <c r="Q222" s="36"/>
    </row>
    <row r="223" spans="16:17" x14ac:dyDescent="0.3">
      <c r="P223" s="36"/>
      <c r="Q223" s="36"/>
    </row>
    <row r="224" spans="16:17" x14ac:dyDescent="0.3">
      <c r="P224" s="36"/>
      <c r="Q224" s="36"/>
    </row>
    <row r="225" spans="16:17" x14ac:dyDescent="0.3">
      <c r="P225" s="36"/>
      <c r="Q225" s="36"/>
    </row>
    <row r="226" spans="16:17" x14ac:dyDescent="0.3">
      <c r="P226" s="36"/>
      <c r="Q226" s="36"/>
    </row>
    <row r="227" spans="16:17" x14ac:dyDescent="0.3">
      <c r="P227" s="36"/>
      <c r="Q227" s="36"/>
    </row>
    <row r="228" spans="16:17" x14ac:dyDescent="0.3">
      <c r="P228" s="36"/>
      <c r="Q228" s="36"/>
    </row>
    <row r="229" spans="16:17" x14ac:dyDescent="0.3">
      <c r="P229" s="36"/>
      <c r="Q229" s="36"/>
    </row>
    <row r="230" spans="16:17" x14ac:dyDescent="0.3">
      <c r="P230" s="36"/>
      <c r="Q230" s="36"/>
    </row>
    <row r="231" spans="16:17" x14ac:dyDescent="0.3">
      <c r="P231" s="36"/>
      <c r="Q231" s="36"/>
    </row>
    <row r="232" spans="16:17" x14ac:dyDescent="0.3">
      <c r="P232" s="36"/>
      <c r="Q232" s="36"/>
    </row>
    <row r="233" spans="16:17" x14ac:dyDescent="0.3">
      <c r="P233" s="36"/>
      <c r="Q233" s="36"/>
    </row>
    <row r="234" spans="16:17" x14ac:dyDescent="0.3">
      <c r="P234" s="36"/>
      <c r="Q234" s="36"/>
    </row>
    <row r="235" spans="16:17" x14ac:dyDescent="0.3">
      <c r="P235" s="36"/>
      <c r="Q235" s="36"/>
    </row>
    <row r="236" spans="16:17" x14ac:dyDescent="0.3">
      <c r="P236" s="36"/>
      <c r="Q236" s="36"/>
    </row>
    <row r="237" spans="16:17" x14ac:dyDescent="0.3">
      <c r="P237" s="36"/>
      <c r="Q237" s="36"/>
    </row>
    <row r="238" spans="16:17" x14ac:dyDescent="0.3">
      <c r="P238" s="36"/>
      <c r="Q238" s="36"/>
    </row>
    <row r="239" spans="16:17" x14ac:dyDescent="0.3">
      <c r="P239" s="36"/>
      <c r="Q239" s="36"/>
    </row>
    <row r="240" spans="16:17" x14ac:dyDescent="0.3">
      <c r="P240" s="36"/>
      <c r="Q240" s="36"/>
    </row>
    <row r="241" spans="16:17" x14ac:dyDescent="0.3">
      <c r="P241" s="36"/>
      <c r="Q241" s="36"/>
    </row>
    <row r="242" spans="16:17" x14ac:dyDescent="0.3">
      <c r="P242" s="36"/>
      <c r="Q242" s="36"/>
    </row>
    <row r="243" spans="16:17" x14ac:dyDescent="0.3">
      <c r="P243" s="36"/>
      <c r="Q243" s="36"/>
    </row>
    <row r="244" spans="16:17" x14ac:dyDescent="0.3">
      <c r="P244" s="36"/>
      <c r="Q244" s="36"/>
    </row>
    <row r="245" spans="16:17" x14ac:dyDescent="0.3">
      <c r="P245" s="36"/>
      <c r="Q245" s="36"/>
    </row>
    <row r="246" spans="16:17" x14ac:dyDescent="0.3">
      <c r="P246" s="36"/>
      <c r="Q246" s="36"/>
    </row>
    <row r="247" spans="16:17" x14ac:dyDescent="0.3">
      <c r="P247" s="36"/>
      <c r="Q247" s="36"/>
    </row>
    <row r="248" spans="16:17" x14ac:dyDescent="0.3">
      <c r="P248" s="36"/>
      <c r="Q248" s="36"/>
    </row>
    <row r="249" spans="16:17" x14ac:dyDescent="0.3">
      <c r="P249" s="36"/>
      <c r="Q249" s="36"/>
    </row>
    <row r="250" spans="16:17" x14ac:dyDescent="0.3">
      <c r="P250" s="36"/>
      <c r="Q250" s="36"/>
    </row>
    <row r="251" spans="16:17" x14ac:dyDescent="0.3">
      <c r="P251" s="36"/>
      <c r="Q251" s="36"/>
    </row>
    <row r="252" spans="16:17" x14ac:dyDescent="0.3">
      <c r="P252" s="36"/>
      <c r="Q252" s="36"/>
    </row>
    <row r="253" spans="16:17" x14ac:dyDescent="0.3">
      <c r="P253" s="36"/>
      <c r="Q253" s="36"/>
    </row>
    <row r="254" spans="16:17" x14ac:dyDescent="0.3">
      <c r="P254" s="36"/>
      <c r="Q254" s="36"/>
    </row>
    <row r="255" spans="16:17" x14ac:dyDescent="0.3">
      <c r="P255" s="36"/>
      <c r="Q255" s="36"/>
    </row>
    <row r="256" spans="16:17" x14ac:dyDescent="0.3">
      <c r="P256" s="36"/>
      <c r="Q256" s="36"/>
    </row>
    <row r="257" spans="16:17" x14ac:dyDescent="0.3">
      <c r="P257" s="36"/>
      <c r="Q257" s="36"/>
    </row>
    <row r="258" spans="16:17" x14ac:dyDescent="0.3">
      <c r="P258" s="36"/>
      <c r="Q258" s="36"/>
    </row>
    <row r="259" spans="16:17" x14ac:dyDescent="0.3">
      <c r="P259" s="36"/>
      <c r="Q259" s="36"/>
    </row>
    <row r="260" spans="16:17" x14ac:dyDescent="0.3">
      <c r="P260" s="36"/>
      <c r="Q260" s="36"/>
    </row>
    <row r="261" spans="16:17" x14ac:dyDescent="0.3">
      <c r="P261" s="36"/>
      <c r="Q261" s="36"/>
    </row>
    <row r="262" spans="16:17" x14ac:dyDescent="0.3">
      <c r="P262" s="36"/>
      <c r="Q262" s="36"/>
    </row>
    <row r="263" spans="16:17" x14ac:dyDescent="0.3">
      <c r="P263" s="36"/>
      <c r="Q263" s="36"/>
    </row>
    <row r="264" spans="16:17" x14ac:dyDescent="0.3">
      <c r="P264" s="36"/>
      <c r="Q264" s="36"/>
    </row>
    <row r="265" spans="16:17" x14ac:dyDescent="0.3">
      <c r="P265" s="36"/>
      <c r="Q265" s="36"/>
    </row>
    <row r="266" spans="16:17" x14ac:dyDescent="0.3">
      <c r="P266" s="36"/>
      <c r="Q266" s="36"/>
    </row>
    <row r="267" spans="16:17" x14ac:dyDescent="0.3">
      <c r="P267" s="36"/>
      <c r="Q267" s="36"/>
    </row>
    <row r="268" spans="16:17" x14ac:dyDescent="0.3">
      <c r="P268" s="36"/>
      <c r="Q268" s="36"/>
    </row>
    <row r="269" spans="16:17" x14ac:dyDescent="0.3">
      <c r="P269" s="36"/>
      <c r="Q269" s="36"/>
    </row>
    <row r="270" spans="16:17" x14ac:dyDescent="0.3">
      <c r="P270" s="36"/>
      <c r="Q270" s="36"/>
    </row>
    <row r="271" spans="16:17" x14ac:dyDescent="0.3">
      <c r="P271" s="36"/>
      <c r="Q271" s="36"/>
    </row>
    <row r="272" spans="16:17" x14ac:dyDescent="0.3">
      <c r="P272" s="36"/>
      <c r="Q272" s="36"/>
    </row>
    <row r="273" spans="16:17" x14ac:dyDescent="0.3">
      <c r="P273" s="36"/>
      <c r="Q273" s="36"/>
    </row>
    <row r="274" spans="16:17" x14ac:dyDescent="0.3">
      <c r="P274" s="36"/>
      <c r="Q274" s="36"/>
    </row>
    <row r="275" spans="16:17" x14ac:dyDescent="0.3">
      <c r="P275" s="36"/>
      <c r="Q275" s="36"/>
    </row>
    <row r="276" spans="16:17" x14ac:dyDescent="0.3">
      <c r="P276" s="36"/>
      <c r="Q276" s="36"/>
    </row>
    <row r="277" spans="16:17" x14ac:dyDescent="0.3">
      <c r="P277" s="36"/>
      <c r="Q277" s="36"/>
    </row>
    <row r="278" spans="16:17" x14ac:dyDescent="0.3">
      <c r="P278" s="36"/>
      <c r="Q278" s="36"/>
    </row>
    <row r="279" spans="16:17" x14ac:dyDescent="0.3">
      <c r="P279" s="36"/>
      <c r="Q279" s="36"/>
    </row>
    <row r="280" spans="16:17" x14ac:dyDescent="0.3">
      <c r="P280" s="36"/>
      <c r="Q280" s="36"/>
    </row>
    <row r="281" spans="16:17" x14ac:dyDescent="0.3">
      <c r="P281" s="36"/>
      <c r="Q281" s="36"/>
    </row>
    <row r="282" spans="16:17" x14ac:dyDescent="0.3">
      <c r="P282" s="36"/>
      <c r="Q282" s="36"/>
    </row>
    <row r="283" spans="16:17" x14ac:dyDescent="0.3">
      <c r="P283" s="36"/>
      <c r="Q283" s="36"/>
    </row>
    <row r="284" spans="16:17" x14ac:dyDescent="0.3">
      <c r="P284" s="36"/>
      <c r="Q284" s="36"/>
    </row>
    <row r="285" spans="16:17" x14ac:dyDescent="0.3">
      <c r="P285" s="36"/>
      <c r="Q285" s="36"/>
    </row>
    <row r="286" spans="16:17" x14ac:dyDescent="0.3">
      <c r="P286" s="36"/>
      <c r="Q286" s="36"/>
    </row>
    <row r="287" spans="16:17" x14ac:dyDescent="0.3">
      <c r="P287" s="36"/>
      <c r="Q287" s="36"/>
    </row>
    <row r="288" spans="16:17" x14ac:dyDescent="0.3">
      <c r="P288" s="36"/>
      <c r="Q288" s="36"/>
    </row>
    <row r="289" spans="16:17" x14ac:dyDescent="0.3">
      <c r="P289" s="36"/>
      <c r="Q289" s="36"/>
    </row>
    <row r="290" spans="16:17" x14ac:dyDescent="0.3">
      <c r="P290" s="36"/>
      <c r="Q290" s="36"/>
    </row>
    <row r="291" spans="16:17" x14ac:dyDescent="0.3">
      <c r="P291" s="36"/>
      <c r="Q291" s="36"/>
    </row>
    <row r="292" spans="16:17" x14ac:dyDescent="0.3">
      <c r="P292" s="36"/>
      <c r="Q292" s="36"/>
    </row>
    <row r="293" spans="16:17" x14ac:dyDescent="0.3">
      <c r="P293" s="36"/>
      <c r="Q293" s="36"/>
    </row>
    <row r="294" spans="16:17" x14ac:dyDescent="0.3">
      <c r="P294" s="36"/>
      <c r="Q294" s="36"/>
    </row>
    <row r="295" spans="16:17" x14ac:dyDescent="0.3">
      <c r="P295" s="36"/>
      <c r="Q295" s="36"/>
    </row>
    <row r="296" spans="16:17" x14ac:dyDescent="0.3">
      <c r="P296" s="36"/>
      <c r="Q296" s="36"/>
    </row>
    <row r="297" spans="16:17" x14ac:dyDescent="0.3">
      <c r="P297" s="36"/>
      <c r="Q297" s="36"/>
    </row>
    <row r="298" spans="16:17" x14ac:dyDescent="0.3">
      <c r="P298" s="36"/>
      <c r="Q298" s="36"/>
    </row>
    <row r="299" spans="16:17" x14ac:dyDescent="0.3">
      <c r="P299" s="36"/>
      <c r="Q299" s="36"/>
    </row>
    <row r="300" spans="16:17" x14ac:dyDescent="0.3">
      <c r="P300" s="36"/>
      <c r="Q300" s="36"/>
    </row>
    <row r="301" spans="16:17" x14ac:dyDescent="0.3">
      <c r="P301" s="36"/>
      <c r="Q301" s="36"/>
    </row>
    <row r="302" spans="16:17" x14ac:dyDescent="0.3">
      <c r="P302" s="36"/>
      <c r="Q302" s="36"/>
    </row>
    <row r="303" spans="16:17" x14ac:dyDescent="0.3">
      <c r="P303" s="36"/>
      <c r="Q303" s="36"/>
    </row>
    <row r="304" spans="16:17" x14ac:dyDescent="0.3">
      <c r="P304" s="36"/>
      <c r="Q304" s="36"/>
    </row>
    <row r="305" spans="16:17" x14ac:dyDescent="0.3">
      <c r="P305" s="36"/>
      <c r="Q305" s="36"/>
    </row>
    <row r="306" spans="16:17" x14ac:dyDescent="0.3">
      <c r="P306" s="36"/>
      <c r="Q306" s="36"/>
    </row>
    <row r="307" spans="16:17" x14ac:dyDescent="0.3">
      <c r="P307" s="36"/>
      <c r="Q307" s="36"/>
    </row>
    <row r="308" spans="16:17" x14ac:dyDescent="0.3">
      <c r="P308" s="36"/>
      <c r="Q308" s="36"/>
    </row>
    <row r="309" spans="16:17" x14ac:dyDescent="0.3">
      <c r="P309" s="36"/>
      <c r="Q309" s="36"/>
    </row>
    <row r="310" spans="16:17" x14ac:dyDescent="0.3">
      <c r="P310" s="36"/>
      <c r="Q310" s="36"/>
    </row>
    <row r="311" spans="16:17" x14ac:dyDescent="0.3">
      <c r="P311" s="36"/>
      <c r="Q311" s="36"/>
    </row>
    <row r="312" spans="16:17" x14ac:dyDescent="0.3">
      <c r="P312" s="36"/>
      <c r="Q312" s="36"/>
    </row>
    <row r="313" spans="16:17" x14ac:dyDescent="0.3">
      <c r="P313" s="36"/>
      <c r="Q313" s="36"/>
    </row>
    <row r="314" spans="16:17" x14ac:dyDescent="0.3">
      <c r="P314" s="36"/>
      <c r="Q314" s="36"/>
    </row>
    <row r="315" spans="16:17" x14ac:dyDescent="0.3">
      <c r="P315" s="36"/>
      <c r="Q315" s="36"/>
    </row>
    <row r="316" spans="16:17" x14ac:dyDescent="0.3">
      <c r="P316" s="36"/>
      <c r="Q316" s="36"/>
    </row>
    <row r="317" spans="16:17" x14ac:dyDescent="0.3">
      <c r="P317" s="36"/>
      <c r="Q317" s="36"/>
    </row>
    <row r="318" spans="16:17" x14ac:dyDescent="0.3">
      <c r="P318" s="36"/>
      <c r="Q318" s="36"/>
    </row>
    <row r="319" spans="16:17" x14ac:dyDescent="0.3">
      <c r="P319" s="36"/>
      <c r="Q319" s="36"/>
    </row>
    <row r="320" spans="16:17" x14ac:dyDescent="0.3">
      <c r="P320" s="36"/>
      <c r="Q320" s="36"/>
    </row>
    <row r="321" spans="16:17" x14ac:dyDescent="0.3">
      <c r="P321" s="36"/>
      <c r="Q321" s="36"/>
    </row>
    <row r="322" spans="16:17" x14ac:dyDescent="0.3">
      <c r="P322" s="36"/>
      <c r="Q322" s="36"/>
    </row>
    <row r="323" spans="16:17" x14ac:dyDescent="0.3">
      <c r="P323" s="36"/>
      <c r="Q323" s="36"/>
    </row>
    <row r="324" spans="16:17" x14ac:dyDescent="0.3">
      <c r="P324" s="36"/>
      <c r="Q324" s="36"/>
    </row>
    <row r="325" spans="16:17" x14ac:dyDescent="0.3">
      <c r="P325" s="36"/>
      <c r="Q325" s="36"/>
    </row>
    <row r="326" spans="16:17" x14ac:dyDescent="0.3">
      <c r="P326" s="36"/>
      <c r="Q326" s="36"/>
    </row>
    <row r="327" spans="16:17" x14ac:dyDescent="0.3">
      <c r="P327" s="36"/>
      <c r="Q327" s="36"/>
    </row>
    <row r="328" spans="16:17" x14ac:dyDescent="0.3">
      <c r="P328" s="36"/>
      <c r="Q328" s="36"/>
    </row>
    <row r="329" spans="16:17" x14ac:dyDescent="0.3">
      <c r="P329" s="36"/>
      <c r="Q329" s="36"/>
    </row>
    <row r="330" spans="16:17" x14ac:dyDescent="0.3">
      <c r="P330" s="36"/>
      <c r="Q330" s="36"/>
    </row>
    <row r="331" spans="16:17" x14ac:dyDescent="0.3">
      <c r="P331" s="36"/>
      <c r="Q331" s="36"/>
    </row>
    <row r="332" spans="16:17" x14ac:dyDescent="0.3">
      <c r="P332" s="36"/>
      <c r="Q332" s="36"/>
    </row>
    <row r="333" spans="16:17" x14ac:dyDescent="0.3">
      <c r="P333" s="36"/>
      <c r="Q333" s="36"/>
    </row>
    <row r="334" spans="16:17" x14ac:dyDescent="0.3">
      <c r="P334" s="36"/>
      <c r="Q334" s="36"/>
    </row>
    <row r="335" spans="16:17" x14ac:dyDescent="0.3">
      <c r="P335" s="36"/>
      <c r="Q335" s="36"/>
    </row>
    <row r="336" spans="16:17" x14ac:dyDescent="0.3">
      <c r="P336" s="36"/>
      <c r="Q336" s="36"/>
    </row>
    <row r="337" spans="16:17" x14ac:dyDescent="0.3">
      <c r="P337" s="36"/>
      <c r="Q337" s="36"/>
    </row>
    <row r="338" spans="16:17" x14ac:dyDescent="0.3">
      <c r="P338" s="36"/>
      <c r="Q338" s="36"/>
    </row>
    <row r="339" spans="16:17" x14ac:dyDescent="0.3">
      <c r="P339" s="36"/>
      <c r="Q339" s="36"/>
    </row>
    <row r="340" spans="16:17" x14ac:dyDescent="0.3">
      <c r="P340" s="36"/>
      <c r="Q340" s="36"/>
    </row>
    <row r="341" spans="16:17" x14ac:dyDescent="0.3">
      <c r="P341" s="36"/>
      <c r="Q341" s="36"/>
    </row>
    <row r="342" spans="16:17" x14ac:dyDescent="0.3">
      <c r="P342" s="36"/>
      <c r="Q342" s="36"/>
    </row>
    <row r="343" spans="16:17" x14ac:dyDescent="0.3">
      <c r="P343" s="36"/>
      <c r="Q343" s="36"/>
    </row>
    <row r="344" spans="16:17" x14ac:dyDescent="0.3">
      <c r="P344" s="36"/>
      <c r="Q344" s="36"/>
    </row>
    <row r="345" spans="16:17" x14ac:dyDescent="0.3">
      <c r="P345" s="36"/>
      <c r="Q345" s="36"/>
    </row>
    <row r="346" spans="16:17" x14ac:dyDescent="0.3">
      <c r="P346" s="36"/>
      <c r="Q346" s="36"/>
    </row>
    <row r="347" spans="16:17" x14ac:dyDescent="0.3">
      <c r="P347" s="36"/>
      <c r="Q347" s="36"/>
    </row>
    <row r="348" spans="16:17" x14ac:dyDescent="0.3">
      <c r="P348" s="36"/>
      <c r="Q348" s="36"/>
    </row>
    <row r="349" spans="16:17" x14ac:dyDescent="0.3">
      <c r="P349" s="36"/>
      <c r="Q349" s="36"/>
    </row>
    <row r="350" spans="16:17" x14ac:dyDescent="0.3">
      <c r="P350" s="36"/>
      <c r="Q350" s="36"/>
    </row>
    <row r="351" spans="16:17" x14ac:dyDescent="0.3">
      <c r="P351" s="36"/>
      <c r="Q351" s="36"/>
    </row>
    <row r="352" spans="16:17" x14ac:dyDescent="0.3">
      <c r="P352" s="36"/>
      <c r="Q352" s="36"/>
    </row>
    <row r="353" spans="16:17" x14ac:dyDescent="0.3">
      <c r="P353" s="36"/>
      <c r="Q353" s="36"/>
    </row>
    <row r="354" spans="16:17" x14ac:dyDescent="0.3">
      <c r="P354" s="36"/>
      <c r="Q354" s="36"/>
    </row>
    <row r="355" spans="16:17" x14ac:dyDescent="0.3">
      <c r="P355" s="36"/>
      <c r="Q355" s="36"/>
    </row>
    <row r="356" spans="16:17" x14ac:dyDescent="0.3">
      <c r="P356" s="36"/>
      <c r="Q356" s="36"/>
    </row>
    <row r="357" spans="16:17" x14ac:dyDescent="0.3">
      <c r="P357" s="36"/>
      <c r="Q357" s="36"/>
    </row>
    <row r="358" spans="16:17" x14ac:dyDescent="0.3">
      <c r="P358" s="36"/>
      <c r="Q358" s="36"/>
    </row>
    <row r="359" spans="16:17" x14ac:dyDescent="0.3">
      <c r="P359" s="36"/>
      <c r="Q359" s="36"/>
    </row>
    <row r="360" spans="16:17" x14ac:dyDescent="0.3">
      <c r="P360" s="36"/>
      <c r="Q360" s="36"/>
    </row>
    <row r="361" spans="16:17" x14ac:dyDescent="0.3">
      <c r="P361" s="36"/>
      <c r="Q361" s="36"/>
    </row>
    <row r="362" spans="16:17" x14ac:dyDescent="0.3">
      <c r="P362" s="36"/>
      <c r="Q362" s="36"/>
    </row>
    <row r="363" spans="16:17" x14ac:dyDescent="0.3">
      <c r="P363" s="36"/>
      <c r="Q363" s="36"/>
    </row>
    <row r="364" spans="16:17" x14ac:dyDescent="0.3">
      <c r="P364" s="36"/>
      <c r="Q364" s="36"/>
    </row>
    <row r="365" spans="16:17" x14ac:dyDescent="0.3">
      <c r="P365" s="36"/>
      <c r="Q365" s="36"/>
    </row>
    <row r="366" spans="16:17" x14ac:dyDescent="0.3">
      <c r="P366" s="36"/>
      <c r="Q366" s="36"/>
    </row>
    <row r="367" spans="16:17" x14ac:dyDescent="0.3">
      <c r="P367" s="36"/>
      <c r="Q367" s="36"/>
    </row>
    <row r="368" spans="16:17" x14ac:dyDescent="0.3">
      <c r="P368" s="36"/>
      <c r="Q368" s="36"/>
    </row>
    <row r="369" spans="16:17" x14ac:dyDescent="0.3">
      <c r="P369" s="36"/>
      <c r="Q369" s="36"/>
    </row>
    <row r="370" spans="16:17" x14ac:dyDescent="0.3">
      <c r="P370" s="36"/>
      <c r="Q370" s="36"/>
    </row>
    <row r="371" spans="16:17" x14ac:dyDescent="0.3">
      <c r="P371" s="36"/>
      <c r="Q371" s="36"/>
    </row>
    <row r="372" spans="16:17" x14ac:dyDescent="0.3">
      <c r="P372" s="36"/>
      <c r="Q372" s="36"/>
    </row>
    <row r="373" spans="16:17" x14ac:dyDescent="0.3">
      <c r="P373" s="36"/>
      <c r="Q373" s="36"/>
    </row>
    <row r="374" spans="16:17" x14ac:dyDescent="0.3">
      <c r="P374" s="36"/>
      <c r="Q374" s="36"/>
    </row>
    <row r="375" spans="16:17" x14ac:dyDescent="0.3">
      <c r="P375" s="36"/>
      <c r="Q375" s="36"/>
    </row>
    <row r="376" spans="16:17" x14ac:dyDescent="0.3">
      <c r="P376" s="36"/>
      <c r="Q376" s="36"/>
    </row>
    <row r="377" spans="16:17" x14ac:dyDescent="0.3">
      <c r="P377" s="36"/>
      <c r="Q377" s="36"/>
    </row>
    <row r="378" spans="16:17" x14ac:dyDescent="0.3">
      <c r="P378" s="36"/>
      <c r="Q378" s="36"/>
    </row>
    <row r="379" spans="16:17" x14ac:dyDescent="0.3">
      <c r="P379" s="36"/>
      <c r="Q379" s="36"/>
    </row>
    <row r="380" spans="16:17" x14ac:dyDescent="0.3">
      <c r="P380" s="36"/>
      <c r="Q380" s="36"/>
    </row>
    <row r="381" spans="16:17" x14ac:dyDescent="0.3">
      <c r="P381" s="36"/>
      <c r="Q381" s="36"/>
    </row>
    <row r="382" spans="16:17" x14ac:dyDescent="0.3">
      <c r="P382" s="36"/>
      <c r="Q382" s="36"/>
    </row>
    <row r="383" spans="16:17" x14ac:dyDescent="0.3">
      <c r="P383" s="36"/>
      <c r="Q383" s="36"/>
    </row>
    <row r="384" spans="16:17" x14ac:dyDescent="0.3">
      <c r="P384" s="36"/>
      <c r="Q384" s="36"/>
    </row>
    <row r="385" spans="16:17" x14ac:dyDescent="0.3">
      <c r="P385" s="36"/>
      <c r="Q385" s="36"/>
    </row>
    <row r="386" spans="16:17" x14ac:dyDescent="0.3">
      <c r="P386" s="36"/>
      <c r="Q386" s="36"/>
    </row>
    <row r="387" spans="16:17" x14ac:dyDescent="0.3">
      <c r="P387" s="36"/>
      <c r="Q387" s="36"/>
    </row>
    <row r="388" spans="16:17" x14ac:dyDescent="0.3">
      <c r="P388" s="36"/>
      <c r="Q388" s="36"/>
    </row>
    <row r="389" spans="16:17" x14ac:dyDescent="0.3">
      <c r="P389" s="36"/>
      <c r="Q389" s="36"/>
    </row>
    <row r="390" spans="16:17" x14ac:dyDescent="0.3">
      <c r="P390" s="36"/>
      <c r="Q390" s="36"/>
    </row>
    <row r="391" spans="16:17" x14ac:dyDescent="0.3">
      <c r="P391" s="36"/>
      <c r="Q391" s="36"/>
    </row>
    <row r="392" spans="16:17" x14ac:dyDescent="0.3">
      <c r="P392" s="36"/>
      <c r="Q392" s="36"/>
    </row>
    <row r="393" spans="16:17" x14ac:dyDescent="0.3">
      <c r="P393" s="36"/>
      <c r="Q393" s="36"/>
    </row>
    <row r="394" spans="16:17" x14ac:dyDescent="0.3">
      <c r="P394" s="36"/>
      <c r="Q394" s="36"/>
    </row>
    <row r="395" spans="16:17" x14ac:dyDescent="0.3">
      <c r="P395" s="36"/>
      <c r="Q395" s="36"/>
    </row>
    <row r="396" spans="16:17" x14ac:dyDescent="0.3">
      <c r="P396" s="36"/>
      <c r="Q396" s="36"/>
    </row>
    <row r="397" spans="16:17" x14ac:dyDescent="0.3">
      <c r="P397" s="36"/>
      <c r="Q397" s="36"/>
    </row>
    <row r="398" spans="16:17" x14ac:dyDescent="0.3">
      <c r="P398" s="36"/>
      <c r="Q398" s="36"/>
    </row>
    <row r="399" spans="16:17" x14ac:dyDescent="0.3">
      <c r="P399" s="36"/>
      <c r="Q399" s="36"/>
    </row>
    <row r="400" spans="16:17" x14ac:dyDescent="0.3">
      <c r="P400" s="36"/>
      <c r="Q400" s="36"/>
    </row>
    <row r="401" spans="16:17" x14ac:dyDescent="0.3">
      <c r="P401" s="36"/>
      <c r="Q401" s="36"/>
    </row>
    <row r="402" spans="16:17" x14ac:dyDescent="0.3">
      <c r="P402" s="36"/>
      <c r="Q402" s="36"/>
    </row>
    <row r="403" spans="16:17" x14ac:dyDescent="0.3">
      <c r="P403" s="36"/>
      <c r="Q403" s="36"/>
    </row>
    <row r="404" spans="16:17" x14ac:dyDescent="0.3">
      <c r="P404" s="36"/>
      <c r="Q404" s="36"/>
    </row>
    <row r="405" spans="16:17" x14ac:dyDescent="0.3">
      <c r="P405" s="36"/>
      <c r="Q405" s="36"/>
    </row>
    <row r="406" spans="16:17" x14ac:dyDescent="0.3">
      <c r="P406" s="36"/>
      <c r="Q406" s="36"/>
    </row>
    <row r="407" spans="16:17" x14ac:dyDescent="0.3">
      <c r="P407" s="36"/>
      <c r="Q407" s="36"/>
    </row>
    <row r="408" spans="16:17" x14ac:dyDescent="0.3">
      <c r="P408" s="36"/>
      <c r="Q408" s="36"/>
    </row>
    <row r="409" spans="16:17" x14ac:dyDescent="0.3">
      <c r="P409" s="36"/>
      <c r="Q409" s="36"/>
    </row>
    <row r="410" spans="16:17" x14ac:dyDescent="0.3">
      <c r="P410" s="36"/>
      <c r="Q410" s="36"/>
    </row>
    <row r="411" spans="16:17" x14ac:dyDescent="0.3">
      <c r="P411" s="36"/>
      <c r="Q411" s="36"/>
    </row>
    <row r="412" spans="16:17" x14ac:dyDescent="0.3">
      <c r="P412" s="36"/>
      <c r="Q412" s="36"/>
    </row>
    <row r="413" spans="16:17" x14ac:dyDescent="0.3">
      <c r="P413" s="36"/>
      <c r="Q413" s="36"/>
    </row>
    <row r="414" spans="16:17" x14ac:dyDescent="0.3">
      <c r="P414" s="36"/>
      <c r="Q414" s="36"/>
    </row>
    <row r="415" spans="16:17" x14ac:dyDescent="0.3">
      <c r="P415" s="36"/>
      <c r="Q415" s="36"/>
    </row>
    <row r="416" spans="16:17" x14ac:dyDescent="0.3">
      <c r="P416" s="36"/>
      <c r="Q416" s="36"/>
    </row>
    <row r="417" spans="16:17" x14ac:dyDescent="0.3">
      <c r="P417" s="36"/>
      <c r="Q417" s="36"/>
    </row>
    <row r="418" spans="16:17" x14ac:dyDescent="0.3">
      <c r="P418" s="36"/>
      <c r="Q418" s="36"/>
    </row>
    <row r="419" spans="16:17" x14ac:dyDescent="0.3">
      <c r="P419" s="36"/>
      <c r="Q419" s="36"/>
    </row>
    <row r="420" spans="16:17" x14ac:dyDescent="0.3">
      <c r="P420" s="36"/>
      <c r="Q420" s="36"/>
    </row>
    <row r="421" spans="16:17" x14ac:dyDescent="0.3">
      <c r="P421" s="36"/>
      <c r="Q421" s="36"/>
    </row>
    <row r="422" spans="16:17" x14ac:dyDescent="0.3">
      <c r="P422" s="36"/>
      <c r="Q422" s="36"/>
    </row>
    <row r="423" spans="16:17" x14ac:dyDescent="0.3">
      <c r="P423" s="36"/>
      <c r="Q423" s="36"/>
    </row>
    <row r="424" spans="16:17" x14ac:dyDescent="0.3">
      <c r="P424" s="36"/>
      <c r="Q424" s="36"/>
    </row>
    <row r="425" spans="16:17" x14ac:dyDescent="0.3">
      <c r="P425" s="36"/>
      <c r="Q425" s="36"/>
    </row>
    <row r="426" spans="16:17" x14ac:dyDescent="0.3">
      <c r="P426" s="36"/>
      <c r="Q426" s="36"/>
    </row>
    <row r="427" spans="16:17" x14ac:dyDescent="0.3">
      <c r="P427" s="36"/>
      <c r="Q427" s="36"/>
    </row>
    <row r="428" spans="16:17" x14ac:dyDescent="0.3">
      <c r="P428" s="36"/>
      <c r="Q428" s="36"/>
    </row>
    <row r="429" spans="16:17" x14ac:dyDescent="0.3">
      <c r="P429" s="36"/>
      <c r="Q429" s="36"/>
    </row>
    <row r="430" spans="16:17" x14ac:dyDescent="0.3">
      <c r="P430" s="36"/>
      <c r="Q430" s="36"/>
    </row>
    <row r="431" spans="16:17" x14ac:dyDescent="0.3">
      <c r="P431" s="36"/>
      <c r="Q431" s="36"/>
    </row>
    <row r="432" spans="16:17" x14ac:dyDescent="0.3">
      <c r="P432" s="36"/>
      <c r="Q432" s="36"/>
    </row>
    <row r="433" spans="16:17" x14ac:dyDescent="0.3">
      <c r="P433" s="36"/>
      <c r="Q433" s="36"/>
    </row>
    <row r="434" spans="16:17" x14ac:dyDescent="0.3">
      <c r="P434" s="36"/>
      <c r="Q434" s="36"/>
    </row>
    <row r="435" spans="16:17" x14ac:dyDescent="0.3">
      <c r="P435" s="36"/>
      <c r="Q435" s="36"/>
    </row>
    <row r="436" spans="16:17" x14ac:dyDescent="0.3">
      <c r="P436" s="36"/>
      <c r="Q436" s="36"/>
    </row>
    <row r="437" spans="16:17" x14ac:dyDescent="0.3">
      <c r="P437" s="36"/>
      <c r="Q437" s="36"/>
    </row>
    <row r="438" spans="16:17" x14ac:dyDescent="0.3">
      <c r="P438" s="36"/>
      <c r="Q438" s="36"/>
    </row>
    <row r="439" spans="16:17" x14ac:dyDescent="0.3">
      <c r="P439" s="36"/>
      <c r="Q439" s="36"/>
    </row>
    <row r="440" spans="16:17" x14ac:dyDescent="0.3">
      <c r="P440" s="36"/>
      <c r="Q440" s="36"/>
    </row>
    <row r="441" spans="16:17" x14ac:dyDescent="0.3">
      <c r="P441" s="36"/>
      <c r="Q441" s="36"/>
    </row>
    <row r="442" spans="16:17" x14ac:dyDescent="0.3">
      <c r="P442" s="36"/>
      <c r="Q442" s="36"/>
    </row>
    <row r="443" spans="16:17" x14ac:dyDescent="0.3">
      <c r="P443" s="36"/>
      <c r="Q443" s="36"/>
    </row>
    <row r="444" spans="16:17" x14ac:dyDescent="0.3">
      <c r="P444" s="36"/>
      <c r="Q444" s="36"/>
    </row>
    <row r="445" spans="16:17" x14ac:dyDescent="0.3">
      <c r="P445" s="36"/>
      <c r="Q445" s="36"/>
    </row>
    <row r="446" spans="16:17" x14ac:dyDescent="0.3">
      <c r="P446" s="36"/>
      <c r="Q446" s="36"/>
    </row>
    <row r="447" spans="16:17" x14ac:dyDescent="0.3">
      <c r="P447" s="36"/>
      <c r="Q447" s="36"/>
    </row>
    <row r="448" spans="16:17" x14ac:dyDescent="0.3">
      <c r="P448" s="36"/>
      <c r="Q448" s="36"/>
    </row>
    <row r="449" spans="16:17" x14ac:dyDescent="0.3">
      <c r="P449" s="36"/>
      <c r="Q449" s="36"/>
    </row>
    <row r="450" spans="16:17" x14ac:dyDescent="0.3">
      <c r="P450" s="36"/>
      <c r="Q450" s="36"/>
    </row>
    <row r="451" spans="16:17" x14ac:dyDescent="0.3">
      <c r="P451" s="36"/>
      <c r="Q451" s="36"/>
    </row>
    <row r="452" spans="16:17" x14ac:dyDescent="0.3">
      <c r="P452" s="36"/>
      <c r="Q452" s="36"/>
    </row>
    <row r="453" spans="16:17" x14ac:dyDescent="0.3">
      <c r="P453" s="36"/>
      <c r="Q453" s="36"/>
    </row>
    <row r="454" spans="16:17" x14ac:dyDescent="0.3">
      <c r="P454" s="36"/>
      <c r="Q454" s="36"/>
    </row>
    <row r="455" spans="16:17" x14ac:dyDescent="0.3">
      <c r="P455" s="36"/>
      <c r="Q455" s="36"/>
    </row>
    <row r="456" spans="16:17" x14ac:dyDescent="0.3">
      <c r="P456" s="36"/>
      <c r="Q456" s="36"/>
    </row>
    <row r="457" spans="16:17" x14ac:dyDescent="0.3">
      <c r="P457" s="36"/>
      <c r="Q457" s="36"/>
    </row>
    <row r="458" spans="16:17" x14ac:dyDescent="0.3">
      <c r="P458" s="36"/>
      <c r="Q458" s="36"/>
    </row>
    <row r="459" spans="16:17" x14ac:dyDescent="0.3">
      <c r="P459" s="36"/>
      <c r="Q459" s="36"/>
    </row>
    <row r="460" spans="16:17" x14ac:dyDescent="0.3">
      <c r="P460" s="36"/>
      <c r="Q460" s="36"/>
    </row>
    <row r="461" spans="16:17" x14ac:dyDescent="0.3">
      <c r="P461" s="36"/>
      <c r="Q461" s="36"/>
    </row>
    <row r="462" spans="16:17" x14ac:dyDescent="0.3">
      <c r="P462" s="36"/>
      <c r="Q462" s="36"/>
    </row>
    <row r="463" spans="16:17" x14ac:dyDescent="0.3">
      <c r="P463" s="36"/>
      <c r="Q463" s="36"/>
    </row>
    <row r="464" spans="16:17" x14ac:dyDescent="0.3">
      <c r="P464" s="36"/>
      <c r="Q464" s="36"/>
    </row>
    <row r="465" spans="16:17" x14ac:dyDescent="0.3">
      <c r="P465" s="36"/>
      <c r="Q465" s="36"/>
    </row>
    <row r="466" spans="16:17" x14ac:dyDescent="0.3">
      <c r="P466" s="36"/>
      <c r="Q466" s="36"/>
    </row>
    <row r="467" spans="16:17" x14ac:dyDescent="0.3">
      <c r="P467" s="36"/>
      <c r="Q467" s="36"/>
    </row>
    <row r="468" spans="16:17" x14ac:dyDescent="0.3">
      <c r="P468" s="36"/>
      <c r="Q468" s="36"/>
    </row>
    <row r="469" spans="16:17" x14ac:dyDescent="0.3">
      <c r="P469" s="36"/>
      <c r="Q469" s="36"/>
    </row>
    <row r="470" spans="16:17" x14ac:dyDescent="0.3">
      <c r="P470" s="36"/>
      <c r="Q470" s="36"/>
    </row>
    <row r="471" spans="16:17" x14ac:dyDescent="0.3">
      <c r="P471" s="36"/>
      <c r="Q471" s="36"/>
    </row>
    <row r="472" spans="16:17" x14ac:dyDescent="0.3">
      <c r="P472" s="36"/>
      <c r="Q472" s="36"/>
    </row>
    <row r="473" spans="16:17" x14ac:dyDescent="0.3">
      <c r="P473" s="36"/>
      <c r="Q473" s="36"/>
    </row>
    <row r="474" spans="16:17" x14ac:dyDescent="0.3">
      <c r="P474" s="36"/>
      <c r="Q474" s="36"/>
    </row>
    <row r="475" spans="16:17" x14ac:dyDescent="0.3">
      <c r="P475" s="36"/>
      <c r="Q475" s="36"/>
    </row>
    <row r="476" spans="16:17" x14ac:dyDescent="0.3">
      <c r="P476" s="36"/>
      <c r="Q476" s="36"/>
    </row>
    <row r="477" spans="16:17" x14ac:dyDescent="0.3">
      <c r="P477" s="36"/>
      <c r="Q477" s="36"/>
    </row>
    <row r="478" spans="16:17" x14ac:dyDescent="0.3">
      <c r="P478" s="36"/>
      <c r="Q478" s="36"/>
    </row>
    <row r="479" spans="16:17" x14ac:dyDescent="0.3">
      <c r="P479" s="36"/>
      <c r="Q479" s="36"/>
    </row>
    <row r="480" spans="16:17" x14ac:dyDescent="0.3">
      <c r="P480" s="36"/>
      <c r="Q480" s="36"/>
    </row>
    <row r="481" spans="16:17" x14ac:dyDescent="0.3">
      <c r="P481" s="36"/>
      <c r="Q481" s="36"/>
    </row>
    <row r="482" spans="16:17" x14ac:dyDescent="0.3">
      <c r="P482" s="36"/>
      <c r="Q482" s="36"/>
    </row>
    <row r="483" spans="16:17" x14ac:dyDescent="0.3">
      <c r="P483" s="36"/>
      <c r="Q483" s="36"/>
    </row>
    <row r="484" spans="16:17" x14ac:dyDescent="0.3">
      <c r="P484" s="36"/>
      <c r="Q484" s="36"/>
    </row>
    <row r="485" spans="16:17" x14ac:dyDescent="0.3">
      <c r="P485" s="36"/>
      <c r="Q485" s="36"/>
    </row>
    <row r="486" spans="16:17" x14ac:dyDescent="0.3">
      <c r="P486" s="36"/>
      <c r="Q486" s="36"/>
    </row>
    <row r="487" spans="16:17" x14ac:dyDescent="0.3">
      <c r="P487" s="36"/>
      <c r="Q487" s="36"/>
    </row>
    <row r="488" spans="16:17" x14ac:dyDescent="0.3">
      <c r="P488" s="36"/>
      <c r="Q488" s="36"/>
    </row>
    <row r="489" spans="16:17" x14ac:dyDescent="0.3">
      <c r="P489" s="36"/>
      <c r="Q489" s="36"/>
    </row>
    <row r="490" spans="16:17" x14ac:dyDescent="0.3">
      <c r="P490" s="36"/>
      <c r="Q490" s="36"/>
    </row>
    <row r="491" spans="16:17" x14ac:dyDescent="0.3">
      <c r="P491" s="36"/>
      <c r="Q491" s="36"/>
    </row>
    <row r="492" spans="16:17" x14ac:dyDescent="0.3">
      <c r="P492" s="36"/>
      <c r="Q492" s="36"/>
    </row>
    <row r="493" spans="16:17" x14ac:dyDescent="0.3">
      <c r="P493" s="36"/>
      <c r="Q493" s="36"/>
    </row>
    <row r="494" spans="16:17" x14ac:dyDescent="0.3">
      <c r="P494" s="36"/>
      <c r="Q494" s="36"/>
    </row>
    <row r="495" spans="16:17" x14ac:dyDescent="0.3">
      <c r="P495" s="36"/>
      <c r="Q495" s="36"/>
    </row>
    <row r="496" spans="16:17" x14ac:dyDescent="0.3">
      <c r="P496" s="36"/>
      <c r="Q496" s="36"/>
    </row>
    <row r="497" spans="16:17" x14ac:dyDescent="0.3">
      <c r="P497" s="36"/>
      <c r="Q497" s="36"/>
    </row>
    <row r="498" spans="16:17" x14ac:dyDescent="0.3">
      <c r="P498" s="36"/>
      <c r="Q498" s="36"/>
    </row>
    <row r="499" spans="16:17" x14ac:dyDescent="0.3">
      <c r="P499" s="36"/>
      <c r="Q499" s="36"/>
    </row>
    <row r="500" spans="16:17" x14ac:dyDescent="0.3">
      <c r="P500" s="36"/>
      <c r="Q500" s="36"/>
    </row>
    <row r="501" spans="16:17" x14ac:dyDescent="0.3">
      <c r="P501" s="36"/>
      <c r="Q501" s="36"/>
    </row>
    <row r="502" spans="16:17" x14ac:dyDescent="0.3">
      <c r="P502" s="36"/>
      <c r="Q502" s="36"/>
    </row>
    <row r="503" spans="16:17" x14ac:dyDescent="0.3">
      <c r="P503" s="36"/>
      <c r="Q503" s="36"/>
    </row>
    <row r="504" spans="16:17" x14ac:dyDescent="0.3">
      <c r="P504" s="36"/>
      <c r="Q504" s="36"/>
    </row>
    <row r="505" spans="16:17" x14ac:dyDescent="0.3">
      <c r="P505" s="36"/>
      <c r="Q505" s="36"/>
    </row>
    <row r="506" spans="16:17" x14ac:dyDescent="0.3">
      <c r="P506" s="36"/>
      <c r="Q506" s="36"/>
    </row>
    <row r="507" spans="16:17" x14ac:dyDescent="0.3">
      <c r="P507" s="36"/>
      <c r="Q507" s="36"/>
    </row>
    <row r="508" spans="16:17" x14ac:dyDescent="0.3">
      <c r="P508" s="36"/>
      <c r="Q508" s="36"/>
    </row>
    <row r="509" spans="16:17" x14ac:dyDescent="0.3">
      <c r="P509" s="36"/>
      <c r="Q509" s="36"/>
    </row>
    <row r="510" spans="16:17" x14ac:dyDescent="0.3">
      <c r="P510" s="36"/>
      <c r="Q510" s="36"/>
    </row>
    <row r="511" spans="16:17" x14ac:dyDescent="0.3">
      <c r="P511" s="36"/>
      <c r="Q511" s="36"/>
    </row>
    <row r="512" spans="16:17" x14ac:dyDescent="0.3">
      <c r="P512" s="36"/>
      <c r="Q512" s="36"/>
    </row>
    <row r="513" spans="16:17" x14ac:dyDescent="0.3">
      <c r="P513" s="36"/>
      <c r="Q513" s="36"/>
    </row>
    <row r="514" spans="16:17" x14ac:dyDescent="0.3">
      <c r="P514" s="36"/>
      <c r="Q514" s="36"/>
    </row>
    <row r="515" spans="16:17" x14ac:dyDescent="0.3">
      <c r="P515" s="36"/>
      <c r="Q515" s="36"/>
    </row>
    <row r="516" spans="16:17" x14ac:dyDescent="0.3">
      <c r="P516" s="36"/>
      <c r="Q516" s="36"/>
    </row>
    <row r="517" spans="16:17" x14ac:dyDescent="0.3">
      <c r="P517" s="36"/>
      <c r="Q517" s="36"/>
    </row>
    <row r="518" spans="16:17" x14ac:dyDescent="0.3">
      <c r="P518" s="36"/>
      <c r="Q518" s="36"/>
    </row>
    <row r="519" spans="16:17" x14ac:dyDescent="0.3">
      <c r="P519" s="36"/>
      <c r="Q519" s="36"/>
    </row>
    <row r="520" spans="16:17" x14ac:dyDescent="0.3">
      <c r="P520" s="36"/>
      <c r="Q520" s="36"/>
    </row>
    <row r="521" spans="16:17" x14ac:dyDescent="0.3">
      <c r="P521" s="36"/>
      <c r="Q521" s="36"/>
    </row>
    <row r="522" spans="16:17" x14ac:dyDescent="0.3">
      <c r="P522" s="36"/>
      <c r="Q522" s="36"/>
    </row>
    <row r="523" spans="16:17" x14ac:dyDescent="0.3">
      <c r="P523" s="36"/>
      <c r="Q523" s="36"/>
    </row>
    <row r="524" spans="16:17" x14ac:dyDescent="0.3">
      <c r="P524" s="36"/>
      <c r="Q524" s="36"/>
    </row>
    <row r="525" spans="16:17" x14ac:dyDescent="0.3">
      <c r="P525" s="36"/>
      <c r="Q525" s="36"/>
    </row>
    <row r="526" spans="16:17" x14ac:dyDescent="0.3">
      <c r="P526" s="36"/>
      <c r="Q526" s="36"/>
    </row>
    <row r="527" spans="16:17" x14ac:dyDescent="0.3">
      <c r="P527" s="36"/>
      <c r="Q527" s="36"/>
    </row>
    <row r="528" spans="16:17" x14ac:dyDescent="0.3">
      <c r="P528" s="36"/>
      <c r="Q528" s="36"/>
    </row>
    <row r="529" spans="16:17" x14ac:dyDescent="0.3">
      <c r="P529" s="36"/>
      <c r="Q529" s="36"/>
    </row>
    <row r="530" spans="16:17" x14ac:dyDescent="0.3">
      <c r="P530" s="36"/>
      <c r="Q530" s="36"/>
    </row>
    <row r="531" spans="16:17" x14ac:dyDescent="0.3">
      <c r="P531" s="36"/>
      <c r="Q531" s="36"/>
    </row>
    <row r="532" spans="16:17" x14ac:dyDescent="0.3">
      <c r="P532" s="36"/>
      <c r="Q532" s="36"/>
    </row>
    <row r="533" spans="16:17" x14ac:dyDescent="0.3">
      <c r="P533" s="36"/>
      <c r="Q533" s="36"/>
    </row>
    <row r="534" spans="16:17" x14ac:dyDescent="0.3">
      <c r="P534" s="36"/>
      <c r="Q534" s="36"/>
    </row>
    <row r="535" spans="16:17" x14ac:dyDescent="0.3">
      <c r="P535" s="36"/>
      <c r="Q535" s="36"/>
    </row>
    <row r="536" spans="16:17" x14ac:dyDescent="0.3">
      <c r="P536" s="36"/>
      <c r="Q536" s="36"/>
    </row>
    <row r="537" spans="16:17" x14ac:dyDescent="0.3">
      <c r="P537" s="36"/>
      <c r="Q537" s="36"/>
    </row>
    <row r="538" spans="16:17" x14ac:dyDescent="0.3">
      <c r="P538" s="36"/>
      <c r="Q538" s="36"/>
    </row>
    <row r="539" spans="16:17" x14ac:dyDescent="0.3">
      <c r="P539" s="36"/>
      <c r="Q539" s="36"/>
    </row>
    <row r="540" spans="16:17" x14ac:dyDescent="0.3">
      <c r="P540" s="36"/>
      <c r="Q540" s="36"/>
    </row>
    <row r="541" spans="16:17" x14ac:dyDescent="0.3">
      <c r="P541" s="36"/>
      <c r="Q541" s="36"/>
    </row>
    <row r="542" spans="16:17" x14ac:dyDescent="0.3">
      <c r="P542" s="36"/>
      <c r="Q542" s="36"/>
    </row>
    <row r="543" spans="16:17" x14ac:dyDescent="0.3">
      <c r="P543" s="36"/>
      <c r="Q543" s="36"/>
    </row>
    <row r="544" spans="16:17" x14ac:dyDescent="0.3">
      <c r="P544" s="36"/>
      <c r="Q544" s="36"/>
    </row>
    <row r="545" spans="16:17" x14ac:dyDescent="0.3">
      <c r="P545" s="36"/>
      <c r="Q545" s="36"/>
    </row>
    <row r="546" spans="16:17" x14ac:dyDescent="0.3">
      <c r="P546" s="36"/>
      <c r="Q546" s="36"/>
    </row>
    <row r="547" spans="16:17" x14ac:dyDescent="0.3">
      <c r="P547" s="36"/>
      <c r="Q547" s="36"/>
    </row>
    <row r="548" spans="16:17" x14ac:dyDescent="0.3">
      <c r="P548" s="36"/>
      <c r="Q548" s="36"/>
    </row>
    <row r="549" spans="16:17" x14ac:dyDescent="0.3">
      <c r="P549" s="36"/>
      <c r="Q549" s="36"/>
    </row>
    <row r="550" spans="16:17" x14ac:dyDescent="0.3">
      <c r="P550" s="36"/>
      <c r="Q550" s="36"/>
    </row>
    <row r="551" spans="16:17" x14ac:dyDescent="0.3">
      <c r="P551" s="36"/>
      <c r="Q551" s="36"/>
    </row>
    <row r="552" spans="16:17" x14ac:dyDescent="0.3">
      <c r="P552" s="36"/>
      <c r="Q552" s="36"/>
    </row>
    <row r="553" spans="16:17" x14ac:dyDescent="0.3">
      <c r="P553" s="36"/>
      <c r="Q553" s="36"/>
    </row>
    <row r="554" spans="16:17" x14ac:dyDescent="0.3">
      <c r="P554" s="36"/>
      <c r="Q554" s="36"/>
    </row>
    <row r="555" spans="16:17" x14ac:dyDescent="0.3">
      <c r="P555" s="36"/>
      <c r="Q555" s="36"/>
    </row>
    <row r="556" spans="16:17" x14ac:dyDescent="0.3">
      <c r="P556" s="36"/>
      <c r="Q556" s="36"/>
    </row>
    <row r="557" spans="16:17" x14ac:dyDescent="0.3">
      <c r="P557" s="36"/>
      <c r="Q557" s="36"/>
    </row>
    <row r="558" spans="16:17" x14ac:dyDescent="0.3">
      <c r="P558" s="36"/>
      <c r="Q558" s="36"/>
    </row>
    <row r="559" spans="16:17" x14ac:dyDescent="0.3">
      <c r="P559" s="36"/>
      <c r="Q559" s="36"/>
    </row>
    <row r="560" spans="16:17" x14ac:dyDescent="0.3">
      <c r="P560" s="36"/>
      <c r="Q560" s="36"/>
    </row>
    <row r="561" spans="16:17" x14ac:dyDescent="0.3">
      <c r="P561" s="36"/>
      <c r="Q561" s="36"/>
    </row>
    <row r="562" spans="16:17" x14ac:dyDescent="0.3">
      <c r="P562" s="36"/>
      <c r="Q562" s="36"/>
    </row>
    <row r="563" spans="16:17" x14ac:dyDescent="0.3">
      <c r="P563" s="36"/>
      <c r="Q563" s="36"/>
    </row>
    <row r="564" spans="16:17" x14ac:dyDescent="0.3">
      <c r="P564" s="36"/>
      <c r="Q564" s="36"/>
    </row>
    <row r="565" spans="16:17" x14ac:dyDescent="0.3">
      <c r="P565" s="36"/>
      <c r="Q565" s="36"/>
    </row>
    <row r="566" spans="16:17" x14ac:dyDescent="0.3">
      <c r="P566" s="36"/>
      <c r="Q566" s="36"/>
    </row>
    <row r="567" spans="16:17" x14ac:dyDescent="0.3">
      <c r="P567" s="36"/>
      <c r="Q567" s="36"/>
    </row>
    <row r="568" spans="16:17" x14ac:dyDescent="0.3">
      <c r="P568" s="36"/>
      <c r="Q568" s="36"/>
    </row>
    <row r="569" spans="16:17" x14ac:dyDescent="0.3">
      <c r="P569" s="36"/>
      <c r="Q569" s="36"/>
    </row>
    <row r="570" spans="16:17" x14ac:dyDescent="0.3">
      <c r="P570" s="36"/>
      <c r="Q570" s="36"/>
    </row>
    <row r="571" spans="16:17" x14ac:dyDescent="0.3">
      <c r="P571" s="36"/>
      <c r="Q571" s="36"/>
    </row>
    <row r="572" spans="16:17" x14ac:dyDescent="0.3">
      <c r="P572" s="36"/>
      <c r="Q572" s="36"/>
    </row>
    <row r="573" spans="16:17" x14ac:dyDescent="0.3">
      <c r="P573" s="36"/>
      <c r="Q573" s="36"/>
    </row>
    <row r="574" spans="16:17" x14ac:dyDescent="0.3">
      <c r="P574" s="36"/>
      <c r="Q574" s="36"/>
    </row>
    <row r="575" spans="16:17" x14ac:dyDescent="0.3">
      <c r="P575" s="36"/>
      <c r="Q575" s="36"/>
    </row>
    <row r="576" spans="16:17" x14ac:dyDescent="0.3">
      <c r="P576" s="36"/>
      <c r="Q576" s="36"/>
    </row>
    <row r="577" spans="16:17" x14ac:dyDescent="0.3">
      <c r="P577" s="36"/>
      <c r="Q577" s="36"/>
    </row>
    <row r="578" spans="16:17" x14ac:dyDescent="0.3">
      <c r="P578" s="36"/>
      <c r="Q578" s="36"/>
    </row>
    <row r="579" spans="16:17" x14ac:dyDescent="0.3">
      <c r="P579" s="36"/>
      <c r="Q579" s="36"/>
    </row>
    <row r="580" spans="16:17" x14ac:dyDescent="0.3">
      <c r="P580" s="36"/>
      <c r="Q580" s="36"/>
    </row>
    <row r="581" spans="16:17" x14ac:dyDescent="0.3">
      <c r="P581" s="36"/>
      <c r="Q581" s="36"/>
    </row>
    <row r="582" spans="16:17" x14ac:dyDescent="0.3">
      <c r="P582" s="36"/>
      <c r="Q582" s="36"/>
    </row>
    <row r="583" spans="16:17" x14ac:dyDescent="0.3">
      <c r="P583" s="36"/>
      <c r="Q583" s="36"/>
    </row>
    <row r="584" spans="16:17" x14ac:dyDescent="0.3">
      <c r="P584" s="36"/>
      <c r="Q584" s="36"/>
    </row>
    <row r="585" spans="16:17" x14ac:dyDescent="0.3">
      <c r="P585" s="36"/>
      <c r="Q585" s="36"/>
    </row>
    <row r="586" spans="16:17" x14ac:dyDescent="0.3">
      <c r="P586" s="36"/>
      <c r="Q586" s="36"/>
    </row>
    <row r="587" spans="16:17" x14ac:dyDescent="0.3">
      <c r="P587" s="36"/>
      <c r="Q587" s="36"/>
    </row>
    <row r="588" spans="16:17" x14ac:dyDescent="0.3">
      <c r="P588" s="36"/>
      <c r="Q588" s="36"/>
    </row>
    <row r="589" spans="16:17" x14ac:dyDescent="0.3">
      <c r="P589" s="36"/>
      <c r="Q589" s="36"/>
    </row>
    <row r="590" spans="16:17" x14ac:dyDescent="0.3">
      <c r="P590" s="36"/>
      <c r="Q590" s="36"/>
    </row>
    <row r="591" spans="16:17" x14ac:dyDescent="0.3">
      <c r="P591" s="36"/>
      <c r="Q591" s="36"/>
    </row>
    <row r="592" spans="16:17" x14ac:dyDescent="0.3">
      <c r="P592" s="36"/>
      <c r="Q592" s="36"/>
    </row>
    <row r="593" spans="16:17" x14ac:dyDescent="0.3">
      <c r="P593" s="36"/>
      <c r="Q593" s="36"/>
    </row>
    <row r="594" spans="16:17" x14ac:dyDescent="0.3">
      <c r="P594" s="36"/>
      <c r="Q594" s="36"/>
    </row>
    <row r="595" spans="16:17" x14ac:dyDescent="0.3">
      <c r="P595" s="36"/>
      <c r="Q595" s="36"/>
    </row>
    <row r="596" spans="16:17" x14ac:dyDescent="0.3">
      <c r="P596" s="36"/>
      <c r="Q596" s="36"/>
    </row>
    <row r="597" spans="16:17" x14ac:dyDescent="0.3">
      <c r="P597" s="36"/>
      <c r="Q597" s="36"/>
    </row>
    <row r="598" spans="16:17" x14ac:dyDescent="0.3">
      <c r="P598" s="36"/>
      <c r="Q598" s="36"/>
    </row>
    <row r="599" spans="16:17" x14ac:dyDescent="0.3">
      <c r="P599" s="36"/>
      <c r="Q599" s="36"/>
    </row>
    <row r="600" spans="16:17" x14ac:dyDescent="0.3">
      <c r="P600" s="36"/>
      <c r="Q600" s="36"/>
    </row>
    <row r="601" spans="16:17" x14ac:dyDescent="0.3">
      <c r="P601" s="36"/>
      <c r="Q601" s="36"/>
    </row>
    <row r="602" spans="16:17" x14ac:dyDescent="0.3">
      <c r="P602" s="36"/>
      <c r="Q602" s="36"/>
    </row>
    <row r="603" spans="16:17" x14ac:dyDescent="0.3">
      <c r="P603" s="36"/>
      <c r="Q603" s="36"/>
    </row>
    <row r="604" spans="16:17" x14ac:dyDescent="0.3">
      <c r="P604" s="36"/>
      <c r="Q604" s="36"/>
    </row>
    <row r="605" spans="16:17" x14ac:dyDescent="0.3">
      <c r="P605" s="36"/>
      <c r="Q605" s="36"/>
    </row>
    <row r="606" spans="16:17" x14ac:dyDescent="0.3">
      <c r="P606" s="36"/>
      <c r="Q606" s="36"/>
    </row>
    <row r="607" spans="16:17" x14ac:dyDescent="0.3">
      <c r="P607" s="36"/>
      <c r="Q607" s="36"/>
    </row>
    <row r="608" spans="16:17" x14ac:dyDescent="0.3">
      <c r="P608" s="36"/>
      <c r="Q608" s="36"/>
    </row>
    <row r="609" spans="16:17" x14ac:dyDescent="0.3">
      <c r="P609" s="36"/>
      <c r="Q609" s="36"/>
    </row>
    <row r="610" spans="16:17" x14ac:dyDescent="0.3">
      <c r="P610" s="36"/>
      <c r="Q610" s="36"/>
    </row>
    <row r="611" spans="16:17" x14ac:dyDescent="0.3">
      <c r="P611" s="36"/>
      <c r="Q611" s="36"/>
    </row>
    <row r="612" spans="16:17" x14ac:dyDescent="0.3">
      <c r="P612" s="36"/>
      <c r="Q612" s="36"/>
    </row>
    <row r="613" spans="16:17" x14ac:dyDescent="0.3">
      <c r="P613" s="36"/>
      <c r="Q613" s="36"/>
    </row>
    <row r="614" spans="16:17" x14ac:dyDescent="0.3">
      <c r="P614" s="36"/>
      <c r="Q614" s="36"/>
    </row>
    <row r="615" spans="16:17" x14ac:dyDescent="0.3">
      <c r="P615" s="36"/>
      <c r="Q615" s="36"/>
    </row>
    <row r="616" spans="16:17" x14ac:dyDescent="0.3">
      <c r="P616" s="36"/>
      <c r="Q616" s="36"/>
    </row>
    <row r="617" spans="16:17" x14ac:dyDescent="0.3">
      <c r="P617" s="36"/>
      <c r="Q617" s="36"/>
    </row>
    <row r="618" spans="16:17" x14ac:dyDescent="0.3">
      <c r="P618" s="36"/>
      <c r="Q618" s="36"/>
    </row>
    <row r="619" spans="16:17" x14ac:dyDescent="0.3">
      <c r="P619" s="36"/>
      <c r="Q619" s="36"/>
    </row>
    <row r="620" spans="16:17" x14ac:dyDescent="0.3">
      <c r="P620" s="36"/>
      <c r="Q620" s="36"/>
    </row>
    <row r="621" spans="16:17" x14ac:dyDescent="0.3">
      <c r="P621" s="36"/>
      <c r="Q621" s="36"/>
    </row>
    <row r="622" spans="16:17" x14ac:dyDescent="0.3">
      <c r="P622" s="36"/>
      <c r="Q622" s="36"/>
    </row>
    <row r="623" spans="16:17" x14ac:dyDescent="0.3">
      <c r="P623" s="36"/>
      <c r="Q623" s="36"/>
    </row>
    <row r="624" spans="16:17" x14ac:dyDescent="0.3">
      <c r="P624" s="36"/>
      <c r="Q624" s="36"/>
    </row>
    <row r="625" spans="16:17" x14ac:dyDescent="0.3">
      <c r="P625" s="36"/>
      <c r="Q625" s="36"/>
    </row>
    <row r="626" spans="16:17" x14ac:dyDescent="0.3">
      <c r="P626" s="36"/>
      <c r="Q626" s="36"/>
    </row>
    <row r="627" spans="16:17" x14ac:dyDescent="0.3">
      <c r="P627" s="36"/>
      <c r="Q627" s="36"/>
    </row>
    <row r="628" spans="16:17" x14ac:dyDescent="0.3">
      <c r="P628" s="36"/>
      <c r="Q628" s="36"/>
    </row>
    <row r="629" spans="16:17" x14ac:dyDescent="0.3">
      <c r="P629" s="36"/>
      <c r="Q629" s="36"/>
    </row>
    <row r="630" spans="16:17" x14ac:dyDescent="0.3">
      <c r="P630" s="36"/>
      <c r="Q630" s="36"/>
    </row>
    <row r="631" spans="16:17" x14ac:dyDescent="0.3">
      <c r="P631" s="36"/>
      <c r="Q631" s="36"/>
    </row>
    <row r="632" spans="16:17" x14ac:dyDescent="0.3">
      <c r="P632" s="36"/>
      <c r="Q632" s="36"/>
    </row>
    <row r="633" spans="16:17" x14ac:dyDescent="0.3">
      <c r="P633" s="36"/>
      <c r="Q633" s="36"/>
    </row>
    <row r="634" spans="16:17" x14ac:dyDescent="0.3">
      <c r="P634" s="36"/>
      <c r="Q634" s="36"/>
    </row>
    <row r="635" spans="16:17" x14ac:dyDescent="0.3">
      <c r="P635" s="36"/>
      <c r="Q635" s="36"/>
    </row>
    <row r="636" spans="16:17" x14ac:dyDescent="0.3">
      <c r="P636" s="36"/>
      <c r="Q636" s="36"/>
    </row>
    <row r="637" spans="16:17" x14ac:dyDescent="0.3">
      <c r="P637" s="36"/>
      <c r="Q637" s="36"/>
    </row>
    <row r="638" spans="16:17" x14ac:dyDescent="0.3">
      <c r="P638" s="36"/>
      <c r="Q638" s="36"/>
    </row>
    <row r="639" spans="16:17" x14ac:dyDescent="0.3">
      <c r="P639" s="36"/>
      <c r="Q639" s="36"/>
    </row>
    <row r="640" spans="16:17" x14ac:dyDescent="0.3">
      <c r="P640" s="36"/>
      <c r="Q640" s="36"/>
    </row>
    <row r="641" spans="16:17" x14ac:dyDescent="0.3">
      <c r="P641" s="36"/>
      <c r="Q641" s="36"/>
    </row>
    <row r="642" spans="16:17" x14ac:dyDescent="0.3">
      <c r="P642" s="36"/>
      <c r="Q642" s="36"/>
    </row>
    <row r="643" spans="16:17" x14ac:dyDescent="0.3">
      <c r="P643" s="36"/>
      <c r="Q643" s="36"/>
    </row>
    <row r="644" spans="16:17" x14ac:dyDescent="0.3">
      <c r="P644" s="36"/>
      <c r="Q644" s="36"/>
    </row>
    <row r="645" spans="16:17" x14ac:dyDescent="0.3">
      <c r="P645" s="36"/>
      <c r="Q645" s="36"/>
    </row>
    <row r="646" spans="16:17" x14ac:dyDescent="0.3">
      <c r="P646" s="36"/>
      <c r="Q646" s="36"/>
    </row>
    <row r="647" spans="16:17" x14ac:dyDescent="0.3">
      <c r="P647" s="36"/>
      <c r="Q647" s="36"/>
    </row>
    <row r="648" spans="16:17" x14ac:dyDescent="0.3">
      <c r="P648" s="36"/>
      <c r="Q648" s="36"/>
    </row>
    <row r="649" spans="16:17" x14ac:dyDescent="0.3">
      <c r="P649" s="36"/>
      <c r="Q649" s="36"/>
    </row>
    <row r="650" spans="16:17" x14ac:dyDescent="0.3">
      <c r="P650" s="36"/>
      <c r="Q650" s="36"/>
    </row>
    <row r="651" spans="16:17" x14ac:dyDescent="0.3">
      <c r="P651" s="36"/>
      <c r="Q651" s="36"/>
    </row>
    <row r="652" spans="16:17" x14ac:dyDescent="0.3">
      <c r="P652" s="36"/>
      <c r="Q652" s="36"/>
    </row>
    <row r="653" spans="16:17" x14ac:dyDescent="0.3">
      <c r="P653" s="36"/>
      <c r="Q653" s="36"/>
    </row>
    <row r="654" spans="16:17" x14ac:dyDescent="0.3">
      <c r="P654" s="36"/>
      <c r="Q654" s="36"/>
    </row>
    <row r="655" spans="16:17" x14ac:dyDescent="0.3">
      <c r="P655" s="36"/>
      <c r="Q655" s="36"/>
    </row>
    <row r="656" spans="16:17" x14ac:dyDescent="0.3">
      <c r="P656" s="36"/>
      <c r="Q656" s="36"/>
    </row>
    <row r="657" spans="16:17" x14ac:dyDescent="0.3">
      <c r="P657" s="36"/>
      <c r="Q657" s="36"/>
    </row>
    <row r="658" spans="16:17" x14ac:dyDescent="0.3">
      <c r="P658" s="36"/>
      <c r="Q658" s="36"/>
    </row>
    <row r="659" spans="16:17" x14ac:dyDescent="0.3">
      <c r="P659" s="36"/>
      <c r="Q659" s="36"/>
    </row>
    <row r="660" spans="16:17" x14ac:dyDescent="0.3">
      <c r="P660" s="36"/>
      <c r="Q660" s="36"/>
    </row>
    <row r="661" spans="16:17" x14ac:dyDescent="0.3">
      <c r="P661" s="36"/>
      <c r="Q661" s="36"/>
    </row>
    <row r="662" spans="16:17" x14ac:dyDescent="0.3">
      <c r="P662" s="36"/>
      <c r="Q662" s="36"/>
    </row>
    <row r="663" spans="16:17" x14ac:dyDescent="0.3">
      <c r="P663" s="36"/>
      <c r="Q663" s="36"/>
    </row>
    <row r="664" spans="16:17" x14ac:dyDescent="0.3">
      <c r="P664" s="36"/>
      <c r="Q664" s="36"/>
    </row>
    <row r="665" spans="16:17" x14ac:dyDescent="0.3">
      <c r="P665" s="36"/>
      <c r="Q665" s="36"/>
    </row>
    <row r="666" spans="16:17" x14ac:dyDescent="0.3">
      <c r="P666" s="36"/>
      <c r="Q666" s="36"/>
    </row>
    <row r="667" spans="16:17" x14ac:dyDescent="0.3">
      <c r="P667" s="36"/>
      <c r="Q667" s="36"/>
    </row>
    <row r="668" spans="16:17" x14ac:dyDescent="0.3">
      <c r="P668" s="36"/>
      <c r="Q668" s="36"/>
    </row>
    <row r="669" spans="16:17" x14ac:dyDescent="0.3">
      <c r="P669" s="36"/>
      <c r="Q669" s="36"/>
    </row>
    <row r="670" spans="16:17" x14ac:dyDescent="0.3">
      <c r="P670" s="36"/>
      <c r="Q670" s="36"/>
    </row>
    <row r="671" spans="16:17" x14ac:dyDescent="0.3">
      <c r="P671" s="36"/>
      <c r="Q671" s="36"/>
    </row>
    <row r="672" spans="16:17" x14ac:dyDescent="0.3">
      <c r="P672" s="36"/>
      <c r="Q672" s="36"/>
    </row>
    <row r="673" spans="16:17" x14ac:dyDescent="0.3">
      <c r="P673" s="36"/>
      <c r="Q673" s="36"/>
    </row>
    <row r="674" spans="16:17" x14ac:dyDescent="0.3">
      <c r="P674" s="36"/>
      <c r="Q674" s="36"/>
    </row>
    <row r="675" spans="16:17" x14ac:dyDescent="0.3">
      <c r="P675" s="36"/>
      <c r="Q675" s="36"/>
    </row>
    <row r="676" spans="16:17" x14ac:dyDescent="0.3">
      <c r="P676" s="36"/>
      <c r="Q676" s="36"/>
    </row>
    <row r="677" spans="16:17" x14ac:dyDescent="0.3">
      <c r="P677" s="36"/>
      <c r="Q677" s="36"/>
    </row>
    <row r="678" spans="16:17" x14ac:dyDescent="0.3">
      <c r="P678" s="36"/>
      <c r="Q678" s="36"/>
    </row>
    <row r="679" spans="16:17" x14ac:dyDescent="0.3">
      <c r="P679" s="36"/>
      <c r="Q679" s="36"/>
    </row>
    <row r="680" spans="16:17" x14ac:dyDescent="0.3">
      <c r="P680" s="36"/>
      <c r="Q680" s="36"/>
    </row>
    <row r="681" spans="16:17" x14ac:dyDescent="0.3">
      <c r="P681" s="36"/>
      <c r="Q681" s="36"/>
    </row>
    <row r="682" spans="16:17" x14ac:dyDescent="0.3">
      <c r="P682" s="36"/>
      <c r="Q682" s="36"/>
    </row>
    <row r="683" spans="16:17" x14ac:dyDescent="0.3">
      <c r="P683" s="36"/>
      <c r="Q683" s="36"/>
    </row>
    <row r="684" spans="16:17" x14ac:dyDescent="0.3">
      <c r="P684" s="36"/>
      <c r="Q684" s="36"/>
    </row>
    <row r="685" spans="16:17" x14ac:dyDescent="0.3">
      <c r="P685" s="36"/>
      <c r="Q685" s="36"/>
    </row>
    <row r="686" spans="16:17" x14ac:dyDescent="0.3">
      <c r="P686" s="36"/>
      <c r="Q686" s="36"/>
    </row>
    <row r="687" spans="16:17" x14ac:dyDescent="0.3">
      <c r="P687" s="36"/>
      <c r="Q687" s="36"/>
    </row>
    <row r="688" spans="16:17" x14ac:dyDescent="0.3">
      <c r="P688" s="36"/>
      <c r="Q688" s="36"/>
    </row>
    <row r="689" spans="16:17" x14ac:dyDescent="0.3">
      <c r="P689" s="36"/>
      <c r="Q689" s="36"/>
    </row>
    <row r="690" spans="16:17" x14ac:dyDescent="0.3">
      <c r="P690" s="36"/>
      <c r="Q690" s="36"/>
    </row>
    <row r="691" spans="16:17" x14ac:dyDescent="0.3">
      <c r="P691" s="36"/>
      <c r="Q691" s="36"/>
    </row>
    <row r="692" spans="16:17" x14ac:dyDescent="0.3">
      <c r="P692" s="36"/>
      <c r="Q692" s="36"/>
    </row>
    <row r="693" spans="16:17" x14ac:dyDescent="0.3">
      <c r="P693" s="36"/>
      <c r="Q693" s="36"/>
    </row>
    <row r="694" spans="16:17" x14ac:dyDescent="0.3">
      <c r="P694" s="36"/>
      <c r="Q694" s="36"/>
    </row>
    <row r="695" spans="16:17" x14ac:dyDescent="0.3">
      <c r="P695" s="36"/>
      <c r="Q695" s="36"/>
    </row>
    <row r="696" spans="16:17" x14ac:dyDescent="0.3">
      <c r="P696" s="36"/>
      <c r="Q696" s="36"/>
    </row>
    <row r="697" spans="16:17" x14ac:dyDescent="0.3">
      <c r="P697" s="36"/>
      <c r="Q697" s="36"/>
    </row>
    <row r="698" spans="16:17" x14ac:dyDescent="0.3">
      <c r="P698" s="36"/>
      <c r="Q698" s="36"/>
    </row>
    <row r="699" spans="16:17" x14ac:dyDescent="0.3">
      <c r="P699" s="36"/>
      <c r="Q699" s="36"/>
    </row>
    <row r="700" spans="16:17" x14ac:dyDescent="0.3">
      <c r="P700" s="36"/>
      <c r="Q700" s="36"/>
    </row>
    <row r="701" spans="16:17" x14ac:dyDescent="0.3">
      <c r="P701" s="36"/>
      <c r="Q701" s="36"/>
    </row>
    <row r="702" spans="16:17" x14ac:dyDescent="0.3">
      <c r="P702" s="36"/>
      <c r="Q702" s="36"/>
    </row>
    <row r="703" spans="16:17" x14ac:dyDescent="0.3">
      <c r="P703" s="36"/>
      <c r="Q703" s="36"/>
    </row>
    <row r="704" spans="16:17" x14ac:dyDescent="0.3">
      <c r="P704" s="36"/>
      <c r="Q704" s="36"/>
    </row>
    <row r="705" spans="16:17" x14ac:dyDescent="0.3">
      <c r="P705" s="36"/>
      <c r="Q705" s="36"/>
    </row>
    <row r="706" spans="16:17" x14ac:dyDescent="0.3">
      <c r="P706" s="36"/>
      <c r="Q706" s="36"/>
    </row>
    <row r="707" spans="16:17" x14ac:dyDescent="0.3">
      <c r="P707" s="36"/>
      <c r="Q707" s="36"/>
    </row>
    <row r="708" spans="16:17" x14ac:dyDescent="0.3">
      <c r="P708" s="36"/>
      <c r="Q708" s="36"/>
    </row>
    <row r="709" spans="16:17" x14ac:dyDescent="0.3">
      <c r="P709" s="36"/>
      <c r="Q709" s="36"/>
    </row>
    <row r="710" spans="16:17" x14ac:dyDescent="0.3">
      <c r="P710" s="36"/>
      <c r="Q710" s="36"/>
    </row>
    <row r="711" spans="16:17" x14ac:dyDescent="0.3">
      <c r="P711" s="36"/>
      <c r="Q711" s="36"/>
    </row>
    <row r="712" spans="16:17" x14ac:dyDescent="0.3">
      <c r="P712" s="36"/>
      <c r="Q712" s="36"/>
    </row>
    <row r="713" spans="16:17" x14ac:dyDescent="0.3">
      <c r="P713" s="36"/>
      <c r="Q713" s="36"/>
    </row>
    <row r="714" spans="16:17" x14ac:dyDescent="0.3">
      <c r="P714" s="36"/>
      <c r="Q714" s="36"/>
    </row>
    <row r="715" spans="16:17" x14ac:dyDescent="0.3">
      <c r="P715" s="36"/>
      <c r="Q715" s="36"/>
    </row>
    <row r="716" spans="16:17" x14ac:dyDescent="0.3">
      <c r="P716" s="36"/>
      <c r="Q716" s="36"/>
    </row>
    <row r="717" spans="16:17" x14ac:dyDescent="0.3">
      <c r="P717" s="36"/>
      <c r="Q717" s="36"/>
    </row>
    <row r="718" spans="16:17" x14ac:dyDescent="0.3">
      <c r="P718" s="36"/>
      <c r="Q718" s="36"/>
    </row>
    <row r="719" spans="16:17" x14ac:dyDescent="0.3">
      <c r="P719" s="36"/>
      <c r="Q719" s="36"/>
    </row>
    <row r="720" spans="16:17" x14ac:dyDescent="0.3">
      <c r="P720" s="36"/>
      <c r="Q720" s="36"/>
    </row>
    <row r="721" spans="16:17" x14ac:dyDescent="0.3">
      <c r="P721" s="36"/>
      <c r="Q721" s="36"/>
    </row>
    <row r="722" spans="16:17" x14ac:dyDescent="0.3">
      <c r="P722" s="36"/>
      <c r="Q722" s="36"/>
    </row>
    <row r="723" spans="16:17" x14ac:dyDescent="0.3">
      <c r="P723" s="36"/>
      <c r="Q723" s="36"/>
    </row>
    <row r="724" spans="16:17" x14ac:dyDescent="0.3">
      <c r="P724" s="36"/>
      <c r="Q724" s="36"/>
    </row>
    <row r="725" spans="16:17" x14ac:dyDescent="0.3">
      <c r="P725" s="36"/>
      <c r="Q725" s="36"/>
    </row>
    <row r="726" spans="16:17" x14ac:dyDescent="0.3">
      <c r="P726" s="36"/>
      <c r="Q726" s="36"/>
    </row>
    <row r="727" spans="16:17" x14ac:dyDescent="0.3">
      <c r="P727" s="36"/>
      <c r="Q727" s="36"/>
    </row>
    <row r="728" spans="16:17" x14ac:dyDescent="0.3">
      <c r="P728" s="36"/>
      <c r="Q728" s="36"/>
    </row>
    <row r="729" spans="16:17" x14ac:dyDescent="0.3">
      <c r="P729" s="36"/>
      <c r="Q729" s="36"/>
    </row>
    <row r="730" spans="16:17" x14ac:dyDescent="0.3">
      <c r="P730" s="36"/>
      <c r="Q730" s="36"/>
    </row>
    <row r="731" spans="16:17" x14ac:dyDescent="0.3">
      <c r="P731" s="36"/>
      <c r="Q731" s="36"/>
    </row>
    <row r="732" spans="16:17" x14ac:dyDescent="0.3">
      <c r="P732" s="36"/>
      <c r="Q732" s="36"/>
    </row>
    <row r="733" spans="16:17" x14ac:dyDescent="0.3">
      <c r="P733" s="36"/>
      <c r="Q733" s="36"/>
    </row>
    <row r="734" spans="16:17" x14ac:dyDescent="0.3">
      <c r="P734" s="36"/>
      <c r="Q734" s="36"/>
    </row>
    <row r="735" spans="16:17" x14ac:dyDescent="0.3">
      <c r="P735" s="36"/>
      <c r="Q735" s="36"/>
    </row>
    <row r="736" spans="16:17" x14ac:dyDescent="0.3">
      <c r="P736" s="36"/>
      <c r="Q736" s="36"/>
    </row>
    <row r="737" spans="16:17" x14ac:dyDescent="0.3">
      <c r="P737" s="36"/>
      <c r="Q737" s="36"/>
    </row>
    <row r="738" spans="16:17" x14ac:dyDescent="0.3">
      <c r="P738" s="36"/>
      <c r="Q738" s="36"/>
    </row>
    <row r="739" spans="16:17" x14ac:dyDescent="0.3">
      <c r="P739" s="36"/>
      <c r="Q739" s="36"/>
    </row>
    <row r="740" spans="16:17" x14ac:dyDescent="0.3">
      <c r="P740" s="36"/>
      <c r="Q740" s="36"/>
    </row>
    <row r="741" spans="16:17" x14ac:dyDescent="0.3">
      <c r="P741" s="36"/>
      <c r="Q741" s="36"/>
    </row>
    <row r="742" spans="16:17" x14ac:dyDescent="0.3">
      <c r="P742" s="36"/>
      <c r="Q742" s="36"/>
    </row>
    <row r="743" spans="16:17" x14ac:dyDescent="0.3">
      <c r="P743" s="36"/>
      <c r="Q743" s="36"/>
    </row>
    <row r="744" spans="16:17" x14ac:dyDescent="0.3">
      <c r="P744" s="36"/>
      <c r="Q744" s="36"/>
    </row>
    <row r="745" spans="16:17" x14ac:dyDescent="0.3">
      <c r="P745" s="36"/>
      <c r="Q745" s="36"/>
    </row>
    <row r="746" spans="16:17" x14ac:dyDescent="0.3">
      <c r="P746" s="36"/>
      <c r="Q746" s="36"/>
    </row>
    <row r="747" spans="16:17" x14ac:dyDescent="0.3">
      <c r="P747" s="36"/>
      <c r="Q747" s="36"/>
    </row>
    <row r="748" spans="16:17" x14ac:dyDescent="0.3">
      <c r="P748" s="36"/>
      <c r="Q748" s="36"/>
    </row>
    <row r="749" spans="16:17" x14ac:dyDescent="0.3">
      <c r="P749" s="36"/>
      <c r="Q749" s="36"/>
    </row>
    <row r="750" spans="16:17" x14ac:dyDescent="0.3">
      <c r="P750" s="36"/>
      <c r="Q750" s="36"/>
    </row>
    <row r="751" spans="16:17" x14ac:dyDescent="0.3">
      <c r="P751" s="36"/>
      <c r="Q751" s="36"/>
    </row>
    <row r="752" spans="16:17" x14ac:dyDescent="0.3">
      <c r="P752" s="36"/>
      <c r="Q752" s="36"/>
    </row>
    <row r="753" spans="16:17" x14ac:dyDescent="0.3">
      <c r="P753" s="36"/>
      <c r="Q753" s="36"/>
    </row>
    <row r="754" spans="16:17" x14ac:dyDescent="0.3">
      <c r="P754" s="36"/>
      <c r="Q754" s="36"/>
    </row>
    <row r="755" spans="16:17" x14ac:dyDescent="0.3">
      <c r="P755" s="36"/>
      <c r="Q755" s="36"/>
    </row>
    <row r="756" spans="16:17" x14ac:dyDescent="0.3">
      <c r="P756" s="36"/>
      <c r="Q756" s="36"/>
    </row>
    <row r="757" spans="16:17" x14ac:dyDescent="0.3">
      <c r="P757" s="36"/>
      <c r="Q757" s="36"/>
    </row>
    <row r="758" spans="16:17" x14ac:dyDescent="0.3">
      <c r="P758" s="36"/>
      <c r="Q758" s="36"/>
    </row>
    <row r="759" spans="16:17" x14ac:dyDescent="0.3">
      <c r="P759" s="36"/>
      <c r="Q759" s="36"/>
    </row>
    <row r="760" spans="16:17" x14ac:dyDescent="0.3">
      <c r="P760" s="36"/>
      <c r="Q760" s="36"/>
    </row>
    <row r="761" spans="16:17" x14ac:dyDescent="0.3">
      <c r="P761" s="36"/>
      <c r="Q761" s="36"/>
    </row>
    <row r="762" spans="16:17" x14ac:dyDescent="0.3">
      <c r="P762" s="36"/>
      <c r="Q762" s="36"/>
    </row>
    <row r="763" spans="16:17" x14ac:dyDescent="0.3">
      <c r="P763" s="36"/>
      <c r="Q763" s="36"/>
    </row>
    <row r="764" spans="16:17" x14ac:dyDescent="0.3">
      <c r="P764" s="36"/>
      <c r="Q764" s="36"/>
    </row>
    <row r="765" spans="16:17" x14ac:dyDescent="0.3">
      <c r="P765" s="36"/>
      <c r="Q765" s="36"/>
    </row>
    <row r="766" spans="16:17" x14ac:dyDescent="0.3">
      <c r="P766" s="36"/>
      <c r="Q766" s="36"/>
    </row>
    <row r="767" spans="16:17" x14ac:dyDescent="0.3">
      <c r="P767" s="36"/>
      <c r="Q767" s="36"/>
    </row>
    <row r="768" spans="16:17" x14ac:dyDescent="0.3">
      <c r="P768" s="36"/>
      <c r="Q768" s="36"/>
    </row>
    <row r="769" spans="16:17" x14ac:dyDescent="0.3">
      <c r="P769" s="36"/>
      <c r="Q769" s="36"/>
    </row>
    <row r="770" spans="16:17" x14ac:dyDescent="0.3">
      <c r="P770" s="36"/>
      <c r="Q770" s="36"/>
    </row>
    <row r="771" spans="16:17" x14ac:dyDescent="0.3">
      <c r="P771" s="36"/>
      <c r="Q771" s="36"/>
    </row>
    <row r="772" spans="16:17" x14ac:dyDescent="0.3">
      <c r="P772" s="36"/>
      <c r="Q772" s="36"/>
    </row>
    <row r="773" spans="16:17" x14ac:dyDescent="0.3">
      <c r="P773" s="36"/>
      <c r="Q773" s="36"/>
    </row>
    <row r="774" spans="16:17" x14ac:dyDescent="0.3">
      <c r="P774" s="36"/>
      <c r="Q774" s="36"/>
    </row>
    <row r="775" spans="16:17" x14ac:dyDescent="0.3">
      <c r="P775" s="36"/>
      <c r="Q775" s="36"/>
    </row>
    <row r="776" spans="16:17" x14ac:dyDescent="0.3">
      <c r="P776" s="36"/>
      <c r="Q776" s="36"/>
    </row>
    <row r="777" spans="16:17" x14ac:dyDescent="0.3">
      <c r="P777" s="36"/>
      <c r="Q777" s="36"/>
    </row>
    <row r="778" spans="16:17" x14ac:dyDescent="0.3">
      <c r="P778" s="36"/>
      <c r="Q778" s="36"/>
    </row>
    <row r="779" spans="16:17" x14ac:dyDescent="0.3">
      <c r="P779" s="36"/>
      <c r="Q779" s="36"/>
    </row>
    <row r="780" spans="16:17" x14ac:dyDescent="0.3">
      <c r="P780" s="36"/>
      <c r="Q780" s="36"/>
    </row>
    <row r="781" spans="16:17" x14ac:dyDescent="0.3">
      <c r="P781" s="36"/>
      <c r="Q781" s="36"/>
    </row>
    <row r="782" spans="16:17" x14ac:dyDescent="0.3">
      <c r="P782" s="36"/>
      <c r="Q782" s="36"/>
    </row>
    <row r="783" spans="16:17" x14ac:dyDescent="0.3">
      <c r="P783" s="36"/>
      <c r="Q783" s="36"/>
    </row>
    <row r="784" spans="16:17" x14ac:dyDescent="0.3">
      <c r="P784" s="36"/>
      <c r="Q784" s="36"/>
    </row>
    <row r="785" spans="16:17" x14ac:dyDescent="0.3">
      <c r="P785" s="36"/>
      <c r="Q785" s="36"/>
    </row>
    <row r="786" spans="16:17" x14ac:dyDescent="0.3">
      <c r="P786" s="36"/>
      <c r="Q786" s="36"/>
    </row>
    <row r="787" spans="16:17" x14ac:dyDescent="0.3">
      <c r="P787" s="36"/>
      <c r="Q787" s="36"/>
    </row>
    <row r="788" spans="16:17" x14ac:dyDescent="0.3">
      <c r="P788" s="36"/>
      <c r="Q788" s="36"/>
    </row>
    <row r="789" spans="16:17" x14ac:dyDescent="0.3">
      <c r="P789" s="36"/>
      <c r="Q789" s="36"/>
    </row>
    <row r="790" spans="16:17" x14ac:dyDescent="0.3">
      <c r="P790" s="36"/>
      <c r="Q790" s="36"/>
    </row>
    <row r="791" spans="16:17" x14ac:dyDescent="0.3">
      <c r="P791" s="36"/>
      <c r="Q791" s="36"/>
    </row>
    <row r="792" spans="16:17" x14ac:dyDescent="0.3">
      <c r="P792" s="36"/>
      <c r="Q792" s="36"/>
    </row>
    <row r="793" spans="16:17" x14ac:dyDescent="0.3">
      <c r="P793" s="36"/>
      <c r="Q793" s="36"/>
    </row>
    <row r="794" spans="16:17" x14ac:dyDescent="0.3">
      <c r="P794" s="36"/>
      <c r="Q794" s="36"/>
    </row>
    <row r="795" spans="16:17" x14ac:dyDescent="0.3">
      <c r="P795" s="36"/>
      <c r="Q795" s="36"/>
    </row>
    <row r="796" spans="16:17" x14ac:dyDescent="0.3">
      <c r="P796" s="36"/>
      <c r="Q796" s="36"/>
    </row>
    <row r="797" spans="16:17" x14ac:dyDescent="0.3">
      <c r="P797" s="36"/>
      <c r="Q797" s="36"/>
    </row>
    <row r="798" spans="16:17" x14ac:dyDescent="0.3">
      <c r="P798" s="36"/>
      <c r="Q798" s="36"/>
    </row>
    <row r="799" spans="16:17" x14ac:dyDescent="0.3">
      <c r="P799" s="36"/>
      <c r="Q799" s="36"/>
    </row>
    <row r="800" spans="16:17" x14ac:dyDescent="0.3">
      <c r="P800" s="36"/>
      <c r="Q800" s="36"/>
    </row>
    <row r="801" spans="16:17" x14ac:dyDescent="0.3">
      <c r="P801" s="36"/>
      <c r="Q801" s="36"/>
    </row>
    <row r="802" spans="16:17" x14ac:dyDescent="0.3">
      <c r="P802" s="36"/>
      <c r="Q802" s="36"/>
    </row>
    <row r="803" spans="16:17" x14ac:dyDescent="0.3">
      <c r="P803" s="36"/>
      <c r="Q803" s="36"/>
    </row>
    <row r="804" spans="16:17" x14ac:dyDescent="0.3">
      <c r="P804" s="36"/>
      <c r="Q804" s="36"/>
    </row>
    <row r="805" spans="16:17" x14ac:dyDescent="0.3">
      <c r="P805" s="36"/>
      <c r="Q805" s="36"/>
    </row>
    <row r="806" spans="16:17" x14ac:dyDescent="0.3">
      <c r="P806" s="36"/>
      <c r="Q806" s="36"/>
    </row>
    <row r="807" spans="16:17" x14ac:dyDescent="0.3">
      <c r="P807" s="36"/>
      <c r="Q807" s="36"/>
    </row>
    <row r="808" spans="16:17" x14ac:dyDescent="0.3">
      <c r="P808" s="36"/>
      <c r="Q808" s="36"/>
    </row>
    <row r="809" spans="16:17" x14ac:dyDescent="0.3">
      <c r="P809" s="36"/>
      <c r="Q809" s="36"/>
    </row>
    <row r="810" spans="16:17" x14ac:dyDescent="0.3">
      <c r="P810" s="36"/>
      <c r="Q810" s="36"/>
    </row>
    <row r="811" spans="16:17" x14ac:dyDescent="0.3">
      <c r="P811" s="36"/>
      <c r="Q811" s="36"/>
    </row>
    <row r="812" spans="16:17" x14ac:dyDescent="0.3">
      <c r="P812" s="36"/>
      <c r="Q812" s="36"/>
    </row>
    <row r="813" spans="16:17" x14ac:dyDescent="0.3">
      <c r="P813" s="36"/>
      <c r="Q813" s="36"/>
    </row>
    <row r="814" spans="16:17" x14ac:dyDescent="0.3">
      <c r="P814" s="36"/>
      <c r="Q814" s="36"/>
    </row>
    <row r="815" spans="16:17" x14ac:dyDescent="0.3">
      <c r="P815" s="36"/>
      <c r="Q815" s="36"/>
    </row>
    <row r="816" spans="16:17" x14ac:dyDescent="0.3">
      <c r="P816" s="36"/>
      <c r="Q816" s="36"/>
    </row>
    <row r="817" spans="16:17" x14ac:dyDescent="0.3">
      <c r="P817" s="36"/>
      <c r="Q817" s="36"/>
    </row>
    <row r="818" spans="16:17" x14ac:dyDescent="0.3">
      <c r="P818" s="36"/>
      <c r="Q818" s="36"/>
    </row>
    <row r="819" spans="16:17" x14ac:dyDescent="0.3">
      <c r="P819" s="36"/>
      <c r="Q819" s="36"/>
    </row>
    <row r="820" spans="16:17" x14ac:dyDescent="0.3">
      <c r="P820" s="36"/>
      <c r="Q820" s="36"/>
    </row>
    <row r="821" spans="16:17" x14ac:dyDescent="0.3">
      <c r="P821" s="36"/>
      <c r="Q821" s="36"/>
    </row>
    <row r="822" spans="16:17" x14ac:dyDescent="0.3">
      <c r="P822" s="36"/>
      <c r="Q822" s="36"/>
    </row>
    <row r="823" spans="16:17" x14ac:dyDescent="0.3">
      <c r="P823" s="36"/>
      <c r="Q823" s="36"/>
    </row>
    <row r="824" spans="16:17" x14ac:dyDescent="0.3">
      <c r="P824" s="36"/>
      <c r="Q824" s="36"/>
    </row>
    <row r="825" spans="16:17" x14ac:dyDescent="0.3">
      <c r="P825" s="36"/>
      <c r="Q825" s="36"/>
    </row>
    <row r="826" spans="16:17" x14ac:dyDescent="0.3">
      <c r="P826" s="36"/>
      <c r="Q826" s="36"/>
    </row>
    <row r="827" spans="16:17" x14ac:dyDescent="0.3">
      <c r="P827" s="36"/>
      <c r="Q827" s="36"/>
    </row>
    <row r="828" spans="16:17" x14ac:dyDescent="0.3">
      <c r="P828" s="36"/>
      <c r="Q828" s="36"/>
    </row>
    <row r="829" spans="16:17" x14ac:dyDescent="0.3">
      <c r="P829" s="36"/>
      <c r="Q829" s="36"/>
    </row>
    <row r="830" spans="16:17" x14ac:dyDescent="0.3">
      <c r="P830" s="36"/>
      <c r="Q830" s="36"/>
    </row>
    <row r="831" spans="16:17" x14ac:dyDescent="0.3">
      <c r="P831" s="36"/>
      <c r="Q831" s="36"/>
    </row>
    <row r="832" spans="16:17" x14ac:dyDescent="0.3">
      <c r="P832" s="36"/>
      <c r="Q832" s="36"/>
    </row>
    <row r="833" spans="16:17" x14ac:dyDescent="0.3">
      <c r="P833" s="36"/>
      <c r="Q833" s="36"/>
    </row>
    <row r="834" spans="16:17" x14ac:dyDescent="0.3">
      <c r="P834" s="36"/>
      <c r="Q834" s="36"/>
    </row>
    <row r="835" spans="16:17" x14ac:dyDescent="0.3">
      <c r="P835" s="36"/>
      <c r="Q835" s="36"/>
    </row>
    <row r="836" spans="16:17" x14ac:dyDescent="0.3">
      <c r="P836" s="36"/>
      <c r="Q836" s="36"/>
    </row>
    <row r="837" spans="16:17" x14ac:dyDescent="0.3">
      <c r="P837" s="36"/>
      <c r="Q837" s="36"/>
    </row>
    <row r="838" spans="16:17" x14ac:dyDescent="0.3">
      <c r="P838" s="36"/>
      <c r="Q838" s="36"/>
    </row>
    <row r="839" spans="16:17" x14ac:dyDescent="0.3">
      <c r="P839" s="36"/>
      <c r="Q839" s="36"/>
    </row>
    <row r="840" spans="16:17" x14ac:dyDescent="0.3">
      <c r="P840" s="36"/>
      <c r="Q840" s="36"/>
    </row>
    <row r="841" spans="16:17" x14ac:dyDescent="0.3">
      <c r="P841" s="36"/>
      <c r="Q841" s="36"/>
    </row>
    <row r="842" spans="16:17" x14ac:dyDescent="0.3">
      <c r="P842" s="36"/>
      <c r="Q842" s="36"/>
    </row>
    <row r="843" spans="16:17" x14ac:dyDescent="0.3">
      <c r="P843" s="36"/>
      <c r="Q843" s="36"/>
    </row>
    <row r="844" spans="16:17" x14ac:dyDescent="0.3">
      <c r="P844" s="36"/>
      <c r="Q844" s="36"/>
    </row>
    <row r="845" spans="16:17" x14ac:dyDescent="0.3">
      <c r="P845" s="36"/>
      <c r="Q845" s="36"/>
    </row>
    <row r="846" spans="16:17" x14ac:dyDescent="0.3">
      <c r="P846" s="36"/>
      <c r="Q846" s="36"/>
    </row>
    <row r="847" spans="16:17" x14ac:dyDescent="0.3">
      <c r="P847" s="36"/>
      <c r="Q847" s="36"/>
    </row>
    <row r="848" spans="16:17" x14ac:dyDescent="0.3">
      <c r="P848" s="36"/>
      <c r="Q848" s="36"/>
    </row>
    <row r="849" spans="16:17" x14ac:dyDescent="0.3">
      <c r="P849" s="36"/>
      <c r="Q849" s="36"/>
    </row>
    <row r="850" spans="16:17" x14ac:dyDescent="0.3">
      <c r="P850" s="36"/>
      <c r="Q850" s="36"/>
    </row>
    <row r="851" spans="16:17" x14ac:dyDescent="0.3">
      <c r="P851" s="36"/>
      <c r="Q851" s="36"/>
    </row>
    <row r="852" spans="16:17" x14ac:dyDescent="0.3">
      <c r="P852" s="36"/>
      <c r="Q852" s="36"/>
    </row>
    <row r="853" spans="16:17" x14ac:dyDescent="0.3">
      <c r="P853" s="36"/>
      <c r="Q853" s="36"/>
    </row>
    <row r="854" spans="16:17" x14ac:dyDescent="0.3">
      <c r="P854" s="36"/>
      <c r="Q854" s="36"/>
    </row>
    <row r="855" spans="16:17" x14ac:dyDescent="0.3">
      <c r="P855" s="36"/>
      <c r="Q855" s="36"/>
    </row>
    <row r="856" spans="16:17" x14ac:dyDescent="0.3">
      <c r="P856" s="36"/>
      <c r="Q856" s="36"/>
    </row>
    <row r="857" spans="16:17" x14ac:dyDescent="0.3">
      <c r="P857" s="36"/>
      <c r="Q857" s="36"/>
    </row>
    <row r="858" spans="16:17" x14ac:dyDescent="0.3">
      <c r="P858" s="36"/>
      <c r="Q858" s="36"/>
    </row>
    <row r="859" spans="16:17" x14ac:dyDescent="0.3">
      <c r="P859" s="36"/>
      <c r="Q859" s="36"/>
    </row>
    <row r="860" spans="16:17" x14ac:dyDescent="0.3">
      <c r="P860" s="36"/>
      <c r="Q860" s="36"/>
    </row>
    <row r="861" spans="16:17" x14ac:dyDescent="0.3">
      <c r="P861" s="36"/>
      <c r="Q861" s="36"/>
    </row>
    <row r="862" spans="16:17" x14ac:dyDescent="0.3">
      <c r="P862" s="36"/>
      <c r="Q862" s="36"/>
    </row>
    <row r="863" spans="16:17" x14ac:dyDescent="0.3">
      <c r="P863" s="36"/>
      <c r="Q863" s="36"/>
    </row>
    <row r="864" spans="16:17" x14ac:dyDescent="0.3">
      <c r="P864" s="36"/>
      <c r="Q864" s="36"/>
    </row>
    <row r="865" spans="16:17" x14ac:dyDescent="0.3">
      <c r="P865" s="36"/>
      <c r="Q865" s="36"/>
    </row>
    <row r="866" spans="16:17" x14ac:dyDescent="0.3">
      <c r="P866" s="36"/>
      <c r="Q866" s="36"/>
    </row>
    <row r="867" spans="16:17" x14ac:dyDescent="0.3">
      <c r="P867" s="36"/>
      <c r="Q867" s="36"/>
    </row>
    <row r="868" spans="16:17" x14ac:dyDescent="0.3">
      <c r="P868" s="36"/>
      <c r="Q868" s="36"/>
    </row>
    <row r="869" spans="16:17" x14ac:dyDescent="0.3">
      <c r="P869" s="36"/>
      <c r="Q869" s="36"/>
    </row>
    <row r="870" spans="16:17" x14ac:dyDescent="0.3">
      <c r="P870" s="36"/>
      <c r="Q870" s="36"/>
    </row>
    <row r="871" spans="16:17" x14ac:dyDescent="0.3">
      <c r="P871" s="36"/>
      <c r="Q871" s="36"/>
    </row>
    <row r="872" spans="16:17" x14ac:dyDescent="0.3">
      <c r="P872" s="36"/>
      <c r="Q872" s="36"/>
    </row>
    <row r="873" spans="16:17" x14ac:dyDescent="0.3">
      <c r="P873" s="36"/>
      <c r="Q873" s="36"/>
    </row>
    <row r="874" spans="16:17" x14ac:dyDescent="0.3">
      <c r="P874" s="36"/>
      <c r="Q874" s="36"/>
    </row>
    <row r="875" spans="16:17" x14ac:dyDescent="0.3">
      <c r="P875" s="36"/>
      <c r="Q875" s="36"/>
    </row>
    <row r="876" spans="16:17" x14ac:dyDescent="0.3">
      <c r="P876" s="36"/>
      <c r="Q876" s="36"/>
    </row>
    <row r="877" spans="16:17" x14ac:dyDescent="0.3">
      <c r="P877" s="36"/>
      <c r="Q877" s="36"/>
    </row>
    <row r="878" spans="16:17" x14ac:dyDescent="0.3">
      <c r="P878" s="36"/>
      <c r="Q878" s="36"/>
    </row>
    <row r="879" spans="16:17" x14ac:dyDescent="0.3">
      <c r="P879" s="36"/>
      <c r="Q879" s="36"/>
    </row>
    <row r="880" spans="16:17" x14ac:dyDescent="0.3">
      <c r="P880" s="36"/>
      <c r="Q880" s="36"/>
    </row>
    <row r="881" spans="16:17" x14ac:dyDescent="0.3">
      <c r="P881" s="36"/>
      <c r="Q881" s="36"/>
    </row>
    <row r="882" spans="16:17" x14ac:dyDescent="0.3">
      <c r="P882" s="36"/>
      <c r="Q882" s="36"/>
    </row>
    <row r="883" spans="16:17" x14ac:dyDescent="0.3">
      <c r="P883" s="36"/>
      <c r="Q883" s="36"/>
    </row>
    <row r="884" spans="16:17" x14ac:dyDescent="0.3">
      <c r="P884" s="36"/>
      <c r="Q884" s="36"/>
    </row>
    <row r="885" spans="16:17" x14ac:dyDescent="0.3">
      <c r="P885" s="36"/>
      <c r="Q885" s="36"/>
    </row>
    <row r="886" spans="16:17" x14ac:dyDescent="0.3">
      <c r="P886" s="36"/>
      <c r="Q886" s="36"/>
    </row>
    <row r="887" spans="16:17" x14ac:dyDescent="0.3">
      <c r="P887" s="36"/>
      <c r="Q887" s="36"/>
    </row>
    <row r="888" spans="16:17" x14ac:dyDescent="0.3">
      <c r="P888" s="36"/>
      <c r="Q888" s="36"/>
    </row>
    <row r="889" spans="16:17" x14ac:dyDescent="0.3">
      <c r="P889" s="36"/>
      <c r="Q889" s="36"/>
    </row>
    <row r="890" spans="16:17" x14ac:dyDescent="0.3">
      <c r="P890" s="36"/>
      <c r="Q890" s="36"/>
    </row>
    <row r="891" spans="16:17" x14ac:dyDescent="0.3">
      <c r="P891" s="36"/>
      <c r="Q891" s="36"/>
    </row>
    <row r="892" spans="16:17" x14ac:dyDescent="0.3">
      <c r="P892" s="36"/>
      <c r="Q892" s="36"/>
    </row>
    <row r="893" spans="16:17" x14ac:dyDescent="0.3">
      <c r="P893" s="36"/>
      <c r="Q893" s="36"/>
    </row>
    <row r="894" spans="16:17" x14ac:dyDescent="0.3">
      <c r="P894" s="36"/>
      <c r="Q894" s="36"/>
    </row>
    <row r="895" spans="16:17" x14ac:dyDescent="0.3">
      <c r="P895" s="36"/>
      <c r="Q895" s="36"/>
    </row>
    <row r="896" spans="16:17" x14ac:dyDescent="0.3">
      <c r="P896" s="36"/>
      <c r="Q896" s="36"/>
    </row>
    <row r="897" spans="16:17" x14ac:dyDescent="0.3">
      <c r="P897" s="36"/>
      <c r="Q897" s="36"/>
    </row>
    <row r="898" spans="16:17" x14ac:dyDescent="0.3">
      <c r="P898" s="36"/>
      <c r="Q898" s="36"/>
    </row>
    <row r="899" spans="16:17" x14ac:dyDescent="0.3">
      <c r="P899" s="36"/>
      <c r="Q899" s="36"/>
    </row>
    <row r="900" spans="16:17" x14ac:dyDescent="0.3">
      <c r="P900" s="36"/>
      <c r="Q900" s="36"/>
    </row>
    <row r="901" spans="16:17" x14ac:dyDescent="0.3">
      <c r="P901" s="36"/>
      <c r="Q901" s="36"/>
    </row>
    <row r="902" spans="16:17" x14ac:dyDescent="0.3">
      <c r="P902" s="36"/>
      <c r="Q902" s="36"/>
    </row>
    <row r="903" spans="16:17" x14ac:dyDescent="0.3">
      <c r="P903" s="36"/>
      <c r="Q903" s="36"/>
    </row>
    <row r="904" spans="16:17" x14ac:dyDescent="0.3">
      <c r="P904" s="36"/>
      <c r="Q904" s="36"/>
    </row>
    <row r="905" spans="16:17" x14ac:dyDescent="0.3">
      <c r="P905" s="36"/>
      <c r="Q905" s="36"/>
    </row>
    <row r="906" spans="16:17" x14ac:dyDescent="0.3">
      <c r="P906" s="36"/>
      <c r="Q906" s="36"/>
    </row>
    <row r="907" spans="16:17" x14ac:dyDescent="0.3">
      <c r="P907" s="36"/>
      <c r="Q907" s="36"/>
    </row>
    <row r="908" spans="16:17" x14ac:dyDescent="0.3">
      <c r="P908" s="36"/>
      <c r="Q908" s="36"/>
    </row>
    <row r="909" spans="16:17" x14ac:dyDescent="0.3">
      <c r="P909" s="36"/>
      <c r="Q909" s="36"/>
    </row>
    <row r="910" spans="16:17" x14ac:dyDescent="0.3">
      <c r="P910" s="36"/>
      <c r="Q910" s="36"/>
    </row>
    <row r="911" spans="16:17" x14ac:dyDescent="0.3">
      <c r="P911" s="36"/>
      <c r="Q911" s="36"/>
    </row>
    <row r="912" spans="16:17" x14ac:dyDescent="0.3">
      <c r="P912" s="36"/>
      <c r="Q912" s="36"/>
    </row>
    <row r="913" spans="16:17" x14ac:dyDescent="0.3">
      <c r="P913" s="36"/>
      <c r="Q913" s="36"/>
    </row>
    <row r="914" spans="16:17" x14ac:dyDescent="0.3">
      <c r="P914" s="36"/>
      <c r="Q914" s="36"/>
    </row>
    <row r="915" spans="16:17" x14ac:dyDescent="0.3">
      <c r="P915" s="36"/>
      <c r="Q915" s="36"/>
    </row>
    <row r="916" spans="16:17" x14ac:dyDescent="0.3">
      <c r="P916" s="36"/>
      <c r="Q916" s="36"/>
    </row>
    <row r="917" spans="16:17" x14ac:dyDescent="0.3">
      <c r="P917" s="36"/>
      <c r="Q917" s="36"/>
    </row>
    <row r="918" spans="16:17" x14ac:dyDescent="0.3">
      <c r="P918" s="36"/>
      <c r="Q918" s="36"/>
    </row>
    <row r="919" spans="16:17" x14ac:dyDescent="0.3">
      <c r="P919" s="36"/>
      <c r="Q919" s="36"/>
    </row>
    <row r="920" spans="16:17" x14ac:dyDescent="0.3">
      <c r="P920" s="36"/>
      <c r="Q920" s="36"/>
    </row>
    <row r="921" spans="16:17" x14ac:dyDescent="0.3">
      <c r="P921" s="36"/>
      <c r="Q921" s="36"/>
    </row>
    <row r="922" spans="16:17" x14ac:dyDescent="0.3">
      <c r="P922" s="36"/>
      <c r="Q922" s="36"/>
    </row>
    <row r="923" spans="16:17" x14ac:dyDescent="0.3">
      <c r="P923" s="36"/>
      <c r="Q923" s="36"/>
    </row>
    <row r="924" spans="16:17" x14ac:dyDescent="0.3">
      <c r="P924" s="36"/>
      <c r="Q924" s="36"/>
    </row>
    <row r="925" spans="16:17" x14ac:dyDescent="0.3">
      <c r="P925" s="36"/>
      <c r="Q925" s="36"/>
    </row>
    <row r="926" spans="16:17" x14ac:dyDescent="0.3">
      <c r="P926" s="36"/>
      <c r="Q926" s="36"/>
    </row>
    <row r="927" spans="16:17" x14ac:dyDescent="0.3">
      <c r="P927" s="36"/>
      <c r="Q927" s="36"/>
    </row>
    <row r="928" spans="16:17" x14ac:dyDescent="0.3">
      <c r="P928" s="36"/>
      <c r="Q928" s="36"/>
    </row>
    <row r="929" spans="16:17" x14ac:dyDescent="0.3">
      <c r="P929" s="36"/>
      <c r="Q929" s="36"/>
    </row>
    <row r="930" spans="16:17" x14ac:dyDescent="0.3">
      <c r="P930" s="36"/>
      <c r="Q930" s="36"/>
    </row>
    <row r="931" spans="16:17" x14ac:dyDescent="0.3">
      <c r="P931" s="36"/>
      <c r="Q931" s="36"/>
    </row>
    <row r="932" spans="16:17" x14ac:dyDescent="0.3">
      <c r="P932" s="36"/>
      <c r="Q932" s="36"/>
    </row>
    <row r="933" spans="16:17" x14ac:dyDescent="0.3">
      <c r="P933" s="36"/>
      <c r="Q933" s="36"/>
    </row>
    <row r="934" spans="16:17" x14ac:dyDescent="0.3">
      <c r="P934" s="36"/>
      <c r="Q934" s="36"/>
    </row>
    <row r="935" spans="16:17" x14ac:dyDescent="0.3">
      <c r="P935" s="36"/>
      <c r="Q935" s="36"/>
    </row>
    <row r="936" spans="16:17" x14ac:dyDescent="0.3">
      <c r="P936" s="36"/>
      <c r="Q936" s="36"/>
    </row>
    <row r="937" spans="16:17" x14ac:dyDescent="0.3">
      <c r="P937" s="36"/>
      <c r="Q937" s="36"/>
    </row>
    <row r="938" spans="16:17" x14ac:dyDescent="0.3">
      <c r="P938" s="36"/>
      <c r="Q938" s="36"/>
    </row>
    <row r="939" spans="16:17" x14ac:dyDescent="0.3">
      <c r="P939" s="36"/>
      <c r="Q939" s="36"/>
    </row>
    <row r="940" spans="16:17" x14ac:dyDescent="0.3">
      <c r="P940" s="36"/>
      <c r="Q940" s="36"/>
    </row>
    <row r="941" spans="16:17" x14ac:dyDescent="0.3">
      <c r="P941" s="36"/>
      <c r="Q941" s="36"/>
    </row>
    <row r="942" spans="16:17" x14ac:dyDescent="0.3">
      <c r="P942" s="36"/>
      <c r="Q942" s="36"/>
    </row>
    <row r="943" spans="16:17" x14ac:dyDescent="0.3">
      <c r="P943" s="36"/>
      <c r="Q943" s="36"/>
    </row>
    <row r="944" spans="16:17" x14ac:dyDescent="0.3">
      <c r="P944" s="36"/>
      <c r="Q944" s="36"/>
    </row>
    <row r="945" spans="16:17" x14ac:dyDescent="0.3">
      <c r="P945" s="36"/>
      <c r="Q945" s="36"/>
    </row>
    <row r="946" spans="16:17" x14ac:dyDescent="0.3">
      <c r="P946" s="36"/>
      <c r="Q946" s="36"/>
    </row>
    <row r="947" spans="16:17" x14ac:dyDescent="0.3">
      <c r="P947" s="36"/>
      <c r="Q947" s="36"/>
    </row>
    <row r="948" spans="16:17" x14ac:dyDescent="0.3">
      <c r="P948" s="36"/>
      <c r="Q948" s="36"/>
    </row>
    <row r="949" spans="16:17" x14ac:dyDescent="0.3">
      <c r="P949" s="36"/>
      <c r="Q949" s="36"/>
    </row>
    <row r="950" spans="16:17" x14ac:dyDescent="0.3">
      <c r="P950" s="36"/>
      <c r="Q950" s="36"/>
    </row>
    <row r="951" spans="16:17" x14ac:dyDescent="0.3">
      <c r="P951" s="36"/>
      <c r="Q951" s="36"/>
    </row>
    <row r="952" spans="16:17" x14ac:dyDescent="0.3">
      <c r="P952" s="36"/>
      <c r="Q952" s="36"/>
    </row>
    <row r="953" spans="16:17" x14ac:dyDescent="0.3">
      <c r="P953" s="36"/>
      <c r="Q953" s="36"/>
    </row>
    <row r="954" spans="16:17" x14ac:dyDescent="0.3">
      <c r="P954" s="36"/>
      <c r="Q954" s="36"/>
    </row>
    <row r="955" spans="16:17" x14ac:dyDescent="0.3">
      <c r="P955" s="36"/>
      <c r="Q955" s="36"/>
    </row>
    <row r="956" spans="16:17" x14ac:dyDescent="0.3">
      <c r="P956" s="36"/>
      <c r="Q956" s="36"/>
    </row>
    <row r="957" spans="16:17" x14ac:dyDescent="0.3">
      <c r="P957" s="36"/>
      <c r="Q957" s="36"/>
    </row>
    <row r="958" spans="16:17" x14ac:dyDescent="0.3">
      <c r="P958" s="36"/>
      <c r="Q958" s="36"/>
    </row>
    <row r="959" spans="16:17" x14ac:dyDescent="0.3">
      <c r="P959" s="36"/>
      <c r="Q959" s="36"/>
    </row>
    <row r="960" spans="16:17" x14ac:dyDescent="0.3">
      <c r="P960" s="36"/>
      <c r="Q960" s="36"/>
    </row>
    <row r="961" spans="16:17" x14ac:dyDescent="0.3">
      <c r="P961" s="36"/>
      <c r="Q961" s="36"/>
    </row>
    <row r="962" spans="16:17" x14ac:dyDescent="0.3">
      <c r="P962" s="36"/>
      <c r="Q962" s="36"/>
    </row>
    <row r="963" spans="16:17" x14ac:dyDescent="0.3">
      <c r="P963" s="36"/>
      <c r="Q963" s="36"/>
    </row>
    <row r="964" spans="16:17" x14ac:dyDescent="0.3">
      <c r="P964" s="36"/>
      <c r="Q964" s="36"/>
    </row>
    <row r="965" spans="16:17" x14ac:dyDescent="0.3">
      <c r="P965" s="36"/>
      <c r="Q965" s="36"/>
    </row>
    <row r="966" spans="16:17" x14ac:dyDescent="0.3">
      <c r="P966" s="36"/>
      <c r="Q966" s="36"/>
    </row>
    <row r="967" spans="16:17" x14ac:dyDescent="0.3">
      <c r="P967" s="36"/>
      <c r="Q967" s="36"/>
    </row>
    <row r="968" spans="16:17" x14ac:dyDescent="0.3">
      <c r="P968" s="36"/>
      <c r="Q968" s="36"/>
    </row>
    <row r="969" spans="16:17" x14ac:dyDescent="0.3">
      <c r="P969" s="36"/>
      <c r="Q969" s="36"/>
    </row>
    <row r="970" spans="16:17" x14ac:dyDescent="0.3">
      <c r="P970" s="36"/>
      <c r="Q970" s="36"/>
    </row>
    <row r="971" spans="16:17" x14ac:dyDescent="0.3">
      <c r="P971" s="36"/>
      <c r="Q971" s="36"/>
    </row>
    <row r="972" spans="16:17" x14ac:dyDescent="0.3">
      <c r="P972" s="36"/>
      <c r="Q972" s="36"/>
    </row>
    <row r="973" spans="16:17" x14ac:dyDescent="0.3">
      <c r="P973" s="36"/>
      <c r="Q973" s="36"/>
    </row>
    <row r="974" spans="16:17" x14ac:dyDescent="0.3">
      <c r="P974" s="36"/>
      <c r="Q974" s="36"/>
    </row>
    <row r="975" spans="16:17" x14ac:dyDescent="0.3">
      <c r="P975" s="36"/>
      <c r="Q975" s="36"/>
    </row>
    <row r="976" spans="16:17" x14ac:dyDescent="0.3">
      <c r="P976" s="36"/>
      <c r="Q976" s="36"/>
    </row>
    <row r="977" spans="16:17" x14ac:dyDescent="0.3">
      <c r="P977" s="36"/>
      <c r="Q977" s="36"/>
    </row>
    <row r="978" spans="16:17" x14ac:dyDescent="0.3">
      <c r="P978" s="36"/>
      <c r="Q978" s="36"/>
    </row>
    <row r="979" spans="16:17" x14ac:dyDescent="0.3">
      <c r="P979" s="36"/>
      <c r="Q979" s="36"/>
    </row>
    <row r="980" spans="16:17" x14ac:dyDescent="0.3">
      <c r="P980" s="36"/>
      <c r="Q980" s="36"/>
    </row>
    <row r="981" spans="16:17" x14ac:dyDescent="0.3">
      <c r="P981" s="36"/>
      <c r="Q981" s="36"/>
    </row>
    <row r="982" spans="16:17" x14ac:dyDescent="0.3">
      <c r="P982" s="36"/>
      <c r="Q982" s="36"/>
    </row>
    <row r="983" spans="16:17" x14ac:dyDescent="0.3">
      <c r="P983" s="36"/>
      <c r="Q983" s="36"/>
    </row>
    <row r="984" spans="16:17" x14ac:dyDescent="0.3">
      <c r="P984" s="36"/>
      <c r="Q984" s="36"/>
    </row>
    <row r="985" spans="16:17" x14ac:dyDescent="0.3">
      <c r="P985" s="36"/>
      <c r="Q985" s="36"/>
    </row>
    <row r="986" spans="16:17" x14ac:dyDescent="0.3">
      <c r="P986" s="36"/>
      <c r="Q986" s="36"/>
    </row>
    <row r="987" spans="16:17" x14ac:dyDescent="0.3">
      <c r="P987" s="36"/>
      <c r="Q987" s="36"/>
    </row>
    <row r="988" spans="16:17" x14ac:dyDescent="0.3">
      <c r="P988" s="36"/>
      <c r="Q988" s="36"/>
    </row>
    <row r="989" spans="16:17" x14ac:dyDescent="0.3">
      <c r="P989" s="36"/>
      <c r="Q989" s="36"/>
    </row>
    <row r="990" spans="16:17" x14ac:dyDescent="0.3">
      <c r="P990" s="36"/>
      <c r="Q990" s="36"/>
    </row>
    <row r="991" spans="16:17" x14ac:dyDescent="0.3">
      <c r="P991" s="36"/>
      <c r="Q991" s="36"/>
    </row>
    <row r="992" spans="16:17" x14ac:dyDescent="0.3">
      <c r="P992" s="36"/>
      <c r="Q992" s="36"/>
    </row>
    <row r="993" spans="16:17" x14ac:dyDescent="0.3">
      <c r="P993" s="36"/>
      <c r="Q993" s="36"/>
    </row>
    <row r="994" spans="16:17" x14ac:dyDescent="0.3">
      <c r="P994" s="36"/>
      <c r="Q994" s="36"/>
    </row>
    <row r="995" spans="16:17" x14ac:dyDescent="0.3">
      <c r="P995" s="36"/>
      <c r="Q995" s="36"/>
    </row>
    <row r="996" spans="16:17" x14ac:dyDescent="0.3">
      <c r="P996" s="36"/>
      <c r="Q996" s="36"/>
    </row>
    <row r="997" spans="16:17" x14ac:dyDescent="0.3">
      <c r="P997" s="36"/>
      <c r="Q997" s="36"/>
    </row>
    <row r="998" spans="16:17" x14ac:dyDescent="0.3">
      <c r="P998" s="36"/>
      <c r="Q998" s="36"/>
    </row>
    <row r="999" spans="16:17" x14ac:dyDescent="0.3">
      <c r="P999" s="36"/>
      <c r="Q999" s="36"/>
    </row>
    <row r="1000" spans="16:17" x14ac:dyDescent="0.3">
      <c r="P1000" s="36"/>
      <c r="Q1000" s="36"/>
    </row>
    <row r="1001" spans="16:17" x14ac:dyDescent="0.3">
      <c r="P1001" s="36"/>
      <c r="Q1001" s="36"/>
    </row>
    <row r="1002" spans="16:17" x14ac:dyDescent="0.3">
      <c r="P1002" s="36"/>
      <c r="Q1002" s="36"/>
    </row>
    <row r="1003" spans="16:17" x14ac:dyDescent="0.3">
      <c r="P1003" s="36"/>
      <c r="Q1003" s="36"/>
    </row>
    <row r="1004" spans="16:17" x14ac:dyDescent="0.3">
      <c r="P1004" s="36"/>
      <c r="Q1004" s="36"/>
    </row>
    <row r="1005" spans="16:17" x14ac:dyDescent="0.3">
      <c r="P1005" s="36"/>
      <c r="Q1005" s="36"/>
    </row>
    <row r="1006" spans="16:17" x14ac:dyDescent="0.3">
      <c r="P1006" s="36"/>
      <c r="Q1006" s="36"/>
    </row>
    <row r="1007" spans="16:17" x14ac:dyDescent="0.3">
      <c r="P1007" s="36"/>
      <c r="Q1007" s="36"/>
    </row>
    <row r="1008" spans="16:17" x14ac:dyDescent="0.3">
      <c r="P1008" s="36"/>
      <c r="Q1008" s="36"/>
    </row>
    <row r="1009" spans="16:17" x14ac:dyDescent="0.3">
      <c r="P1009" s="36"/>
      <c r="Q1009" s="36"/>
    </row>
    <row r="1010" spans="16:17" x14ac:dyDescent="0.3">
      <c r="P1010" s="36"/>
      <c r="Q1010" s="36"/>
    </row>
    <row r="1011" spans="16:17" x14ac:dyDescent="0.3">
      <c r="P1011" s="36"/>
      <c r="Q1011" s="36"/>
    </row>
    <row r="1012" spans="16:17" x14ac:dyDescent="0.3">
      <c r="P1012" s="36"/>
      <c r="Q1012" s="36"/>
    </row>
    <row r="1013" spans="16:17" x14ac:dyDescent="0.3">
      <c r="P1013" s="36"/>
      <c r="Q1013" s="36"/>
    </row>
    <row r="1014" spans="16:17" x14ac:dyDescent="0.3">
      <c r="P1014" s="36"/>
      <c r="Q1014" s="36"/>
    </row>
    <row r="1015" spans="16:17" x14ac:dyDescent="0.3">
      <c r="P1015" s="36"/>
      <c r="Q1015" s="36"/>
    </row>
    <row r="1016" spans="16:17" x14ac:dyDescent="0.3">
      <c r="P1016" s="36"/>
      <c r="Q1016" s="36"/>
    </row>
    <row r="1017" spans="16:17" x14ac:dyDescent="0.3">
      <c r="P1017" s="36"/>
      <c r="Q1017" s="36"/>
    </row>
    <row r="1018" spans="16:17" x14ac:dyDescent="0.3">
      <c r="P1018" s="36"/>
      <c r="Q1018" s="36"/>
    </row>
    <row r="1019" spans="16:17" x14ac:dyDescent="0.3">
      <c r="P1019" s="36"/>
      <c r="Q1019" s="36"/>
    </row>
    <row r="1020" spans="16:17" x14ac:dyDescent="0.3">
      <c r="P1020" s="36"/>
      <c r="Q1020" s="36"/>
    </row>
    <row r="1021" spans="16:17" x14ac:dyDescent="0.3">
      <c r="P1021" s="36"/>
      <c r="Q1021" s="36"/>
    </row>
    <row r="1022" spans="16:17" x14ac:dyDescent="0.3">
      <c r="P1022" s="36"/>
      <c r="Q1022" s="36"/>
    </row>
    <row r="1023" spans="16:17" x14ac:dyDescent="0.3">
      <c r="P1023" s="36"/>
      <c r="Q1023" s="36"/>
    </row>
    <row r="1024" spans="16:17" x14ac:dyDescent="0.3">
      <c r="P1024" s="36"/>
      <c r="Q1024" s="36"/>
    </row>
    <row r="1025" spans="16:17" x14ac:dyDescent="0.3">
      <c r="P1025" s="36"/>
      <c r="Q1025" s="36"/>
    </row>
    <row r="1026" spans="16:17" x14ac:dyDescent="0.3">
      <c r="P1026" s="36"/>
      <c r="Q1026" s="36"/>
    </row>
    <row r="1027" spans="16:17" x14ac:dyDescent="0.3">
      <c r="P1027" s="36"/>
      <c r="Q1027" s="36"/>
    </row>
    <row r="1028" spans="16:17" x14ac:dyDescent="0.3">
      <c r="P1028" s="36"/>
      <c r="Q1028" s="36"/>
    </row>
    <row r="1029" spans="16:17" x14ac:dyDescent="0.3">
      <c r="P1029" s="36"/>
      <c r="Q1029" s="36"/>
    </row>
    <row r="1030" spans="16:17" x14ac:dyDescent="0.3">
      <c r="P1030" s="36"/>
      <c r="Q1030" s="36"/>
    </row>
    <row r="1031" spans="16:17" x14ac:dyDescent="0.3">
      <c r="P1031" s="36"/>
      <c r="Q1031" s="36"/>
    </row>
    <row r="1032" spans="16:17" x14ac:dyDescent="0.3">
      <c r="P1032" s="36"/>
      <c r="Q1032" s="36"/>
    </row>
    <row r="1033" spans="16:17" x14ac:dyDescent="0.3">
      <c r="P1033" s="36"/>
      <c r="Q1033" s="36"/>
    </row>
    <row r="1034" spans="16:17" x14ac:dyDescent="0.3">
      <c r="P1034" s="36"/>
      <c r="Q1034" s="36"/>
    </row>
    <row r="1035" spans="16:17" x14ac:dyDescent="0.3">
      <c r="P1035" s="36"/>
      <c r="Q1035" s="36"/>
    </row>
    <row r="1036" spans="16:17" x14ac:dyDescent="0.3">
      <c r="P1036" s="36"/>
      <c r="Q1036" s="36"/>
    </row>
    <row r="1037" spans="16:17" x14ac:dyDescent="0.3">
      <c r="P1037" s="36"/>
      <c r="Q1037" s="36"/>
    </row>
    <row r="1038" spans="16:17" x14ac:dyDescent="0.3">
      <c r="P1038" s="36"/>
      <c r="Q1038" s="36"/>
    </row>
    <row r="1039" spans="16:17" x14ac:dyDescent="0.3">
      <c r="P1039" s="36"/>
      <c r="Q1039" s="36"/>
    </row>
    <row r="1040" spans="16:17" x14ac:dyDescent="0.3">
      <c r="P1040" s="36"/>
      <c r="Q1040" s="36"/>
    </row>
    <row r="1041" spans="16:17" x14ac:dyDescent="0.3">
      <c r="P1041" s="36"/>
      <c r="Q1041" s="36"/>
    </row>
    <row r="1042" spans="16:17" x14ac:dyDescent="0.3">
      <c r="P1042" s="36"/>
      <c r="Q1042" s="36"/>
    </row>
    <row r="1043" spans="16:17" x14ac:dyDescent="0.3">
      <c r="P1043" s="36"/>
      <c r="Q1043" s="36"/>
    </row>
    <row r="1044" spans="16:17" x14ac:dyDescent="0.3">
      <c r="P1044" s="36"/>
      <c r="Q1044" s="36"/>
    </row>
    <row r="1045" spans="16:17" x14ac:dyDescent="0.3">
      <c r="P1045" s="36"/>
      <c r="Q1045" s="36"/>
    </row>
    <row r="1046" spans="16:17" x14ac:dyDescent="0.3">
      <c r="P1046" s="36"/>
      <c r="Q1046" s="36"/>
    </row>
    <row r="1047" spans="16:17" x14ac:dyDescent="0.3">
      <c r="P1047" s="36"/>
      <c r="Q1047" s="36"/>
    </row>
    <row r="1048" spans="16:17" x14ac:dyDescent="0.3">
      <c r="P1048" s="36"/>
      <c r="Q1048" s="36"/>
    </row>
    <row r="1049" spans="16:17" x14ac:dyDescent="0.3">
      <c r="P1049" s="36"/>
      <c r="Q1049" s="36"/>
    </row>
    <row r="1050" spans="16:17" x14ac:dyDescent="0.3">
      <c r="P1050" s="36"/>
      <c r="Q1050" s="36"/>
    </row>
    <row r="1051" spans="16:17" x14ac:dyDescent="0.3">
      <c r="P1051" s="36"/>
      <c r="Q1051" s="36"/>
    </row>
    <row r="1052" spans="16:17" x14ac:dyDescent="0.3">
      <c r="P1052" s="36"/>
      <c r="Q1052" s="36"/>
    </row>
    <row r="1053" spans="16:17" x14ac:dyDescent="0.3">
      <c r="P1053" s="36"/>
      <c r="Q1053" s="36"/>
    </row>
    <row r="1054" spans="16:17" x14ac:dyDescent="0.3">
      <c r="P1054" s="36"/>
      <c r="Q1054" s="36"/>
    </row>
    <row r="1055" spans="16:17" x14ac:dyDescent="0.3">
      <c r="P1055" s="36"/>
      <c r="Q1055" s="36"/>
    </row>
    <row r="1056" spans="16:17" x14ac:dyDescent="0.3">
      <c r="P1056" s="36"/>
      <c r="Q1056" s="36"/>
    </row>
    <row r="1057" spans="16:17" x14ac:dyDescent="0.3">
      <c r="P1057" s="36"/>
      <c r="Q1057" s="36"/>
    </row>
    <row r="1058" spans="16:17" x14ac:dyDescent="0.3">
      <c r="P1058" s="36"/>
      <c r="Q1058" s="36"/>
    </row>
    <row r="1059" spans="16:17" x14ac:dyDescent="0.3">
      <c r="P1059" s="36"/>
      <c r="Q1059" s="36"/>
    </row>
    <row r="1060" spans="16:17" x14ac:dyDescent="0.3">
      <c r="P1060" s="36"/>
      <c r="Q1060" s="36"/>
    </row>
    <row r="1061" spans="16:17" x14ac:dyDescent="0.3">
      <c r="P1061" s="36"/>
      <c r="Q1061" s="36"/>
    </row>
    <row r="1062" spans="16:17" x14ac:dyDescent="0.3">
      <c r="P1062" s="36"/>
      <c r="Q1062" s="36"/>
    </row>
    <row r="1063" spans="16:17" x14ac:dyDescent="0.3">
      <c r="P1063" s="36"/>
      <c r="Q1063" s="36"/>
    </row>
    <row r="1064" spans="16:17" x14ac:dyDescent="0.3">
      <c r="P1064" s="36"/>
      <c r="Q1064" s="36"/>
    </row>
    <row r="1065" spans="16:17" x14ac:dyDescent="0.3">
      <c r="P1065" s="36"/>
      <c r="Q1065" s="36"/>
    </row>
    <row r="1066" spans="16:17" x14ac:dyDescent="0.3">
      <c r="P1066" s="36"/>
      <c r="Q1066" s="36"/>
    </row>
    <row r="1067" spans="16:17" x14ac:dyDescent="0.3">
      <c r="P1067" s="36"/>
      <c r="Q1067" s="36"/>
    </row>
    <row r="1068" spans="16:17" x14ac:dyDescent="0.3">
      <c r="P1068" s="36"/>
      <c r="Q1068" s="36"/>
    </row>
    <row r="1069" spans="16:17" x14ac:dyDescent="0.3">
      <c r="P1069" s="36"/>
      <c r="Q1069" s="36"/>
    </row>
    <row r="1070" spans="16:17" x14ac:dyDescent="0.3">
      <c r="P1070" s="36"/>
      <c r="Q1070" s="36"/>
    </row>
    <row r="1071" spans="16:17" x14ac:dyDescent="0.3">
      <c r="P1071" s="36"/>
      <c r="Q1071" s="36"/>
    </row>
    <row r="1072" spans="16:17" x14ac:dyDescent="0.3">
      <c r="P1072" s="36"/>
      <c r="Q1072" s="36"/>
    </row>
    <row r="1073" spans="16:17" x14ac:dyDescent="0.3">
      <c r="P1073" s="36"/>
      <c r="Q1073" s="36"/>
    </row>
    <row r="1074" spans="16:17" x14ac:dyDescent="0.3">
      <c r="P1074" s="36"/>
      <c r="Q1074" s="36"/>
    </row>
    <row r="1075" spans="16:17" x14ac:dyDescent="0.3">
      <c r="P1075" s="36"/>
      <c r="Q1075" s="36"/>
    </row>
    <row r="1076" spans="16:17" x14ac:dyDescent="0.3">
      <c r="P1076" s="36"/>
      <c r="Q1076" s="36"/>
    </row>
    <row r="1077" spans="16:17" x14ac:dyDescent="0.3">
      <c r="P1077" s="36"/>
      <c r="Q1077" s="36"/>
    </row>
    <row r="1078" spans="16:17" x14ac:dyDescent="0.3">
      <c r="P1078" s="36"/>
      <c r="Q1078" s="36"/>
    </row>
    <row r="1079" spans="16:17" x14ac:dyDescent="0.3">
      <c r="P1079" s="36"/>
      <c r="Q1079" s="36"/>
    </row>
    <row r="1080" spans="16:17" x14ac:dyDescent="0.3">
      <c r="P1080" s="36"/>
      <c r="Q1080" s="36"/>
    </row>
    <row r="1081" spans="16:17" x14ac:dyDescent="0.3">
      <c r="P1081" s="36"/>
      <c r="Q1081" s="36"/>
    </row>
    <row r="1082" spans="16:17" x14ac:dyDescent="0.3">
      <c r="P1082" s="36"/>
      <c r="Q1082" s="36"/>
    </row>
    <row r="1083" spans="16:17" x14ac:dyDescent="0.3">
      <c r="P1083" s="36"/>
      <c r="Q1083" s="36"/>
    </row>
    <row r="1084" spans="16:17" x14ac:dyDescent="0.3">
      <c r="P1084" s="36"/>
      <c r="Q1084" s="36"/>
    </row>
    <row r="1085" spans="16:17" x14ac:dyDescent="0.3">
      <c r="P1085" s="36"/>
      <c r="Q1085" s="36"/>
    </row>
    <row r="1086" spans="16:17" x14ac:dyDescent="0.3">
      <c r="P1086" s="36"/>
      <c r="Q1086" s="36"/>
    </row>
    <row r="1087" spans="16:17" x14ac:dyDescent="0.3">
      <c r="P1087" s="36"/>
      <c r="Q1087" s="36"/>
    </row>
    <row r="1088" spans="16:17" x14ac:dyDescent="0.3">
      <c r="P1088" s="36"/>
      <c r="Q1088" s="36"/>
    </row>
    <row r="1089" spans="16:17" x14ac:dyDescent="0.3">
      <c r="P1089" s="36"/>
      <c r="Q1089" s="36"/>
    </row>
    <row r="1090" spans="16:17" x14ac:dyDescent="0.3">
      <c r="P1090" s="36"/>
      <c r="Q1090" s="36"/>
    </row>
    <row r="1091" spans="16:17" x14ac:dyDescent="0.3">
      <c r="P1091" s="36"/>
      <c r="Q1091" s="36"/>
    </row>
    <row r="1092" spans="16:17" x14ac:dyDescent="0.3">
      <c r="P1092" s="36"/>
      <c r="Q1092" s="36"/>
    </row>
    <row r="1093" spans="16:17" x14ac:dyDescent="0.3">
      <c r="P1093" s="36"/>
      <c r="Q1093" s="36"/>
    </row>
    <row r="1094" spans="16:17" x14ac:dyDescent="0.3">
      <c r="P1094" s="36"/>
      <c r="Q1094" s="36"/>
    </row>
    <row r="1095" spans="16:17" x14ac:dyDescent="0.3">
      <c r="P1095" s="36"/>
      <c r="Q1095" s="36"/>
    </row>
    <row r="1096" spans="16:17" x14ac:dyDescent="0.3">
      <c r="P1096" s="36"/>
      <c r="Q1096" s="36"/>
    </row>
    <row r="1097" spans="16:17" x14ac:dyDescent="0.3">
      <c r="P1097" s="36"/>
      <c r="Q1097" s="36"/>
    </row>
    <row r="1098" spans="16:17" x14ac:dyDescent="0.3">
      <c r="P1098" s="36"/>
      <c r="Q1098" s="36"/>
    </row>
    <row r="1099" spans="16:17" x14ac:dyDescent="0.3">
      <c r="P1099" s="36"/>
      <c r="Q1099" s="36"/>
    </row>
    <row r="1100" spans="16:17" x14ac:dyDescent="0.3">
      <c r="P1100" s="36"/>
      <c r="Q1100" s="36"/>
    </row>
    <row r="1101" spans="16:17" x14ac:dyDescent="0.3">
      <c r="P1101" s="36"/>
      <c r="Q1101" s="36"/>
    </row>
    <row r="1102" spans="16:17" x14ac:dyDescent="0.3">
      <c r="P1102" s="36"/>
      <c r="Q1102" s="36"/>
    </row>
    <row r="1103" spans="16:17" x14ac:dyDescent="0.3">
      <c r="P1103" s="36"/>
      <c r="Q1103" s="36"/>
    </row>
    <row r="1104" spans="16:17" x14ac:dyDescent="0.3">
      <c r="P1104" s="36"/>
      <c r="Q1104" s="36"/>
    </row>
    <row r="1105" spans="16:17" x14ac:dyDescent="0.3">
      <c r="P1105" s="36"/>
      <c r="Q1105" s="36"/>
    </row>
    <row r="1106" spans="16:17" x14ac:dyDescent="0.3">
      <c r="P1106" s="36"/>
      <c r="Q1106" s="36"/>
    </row>
    <row r="1107" spans="16:17" x14ac:dyDescent="0.3">
      <c r="P1107" s="36"/>
      <c r="Q1107" s="36"/>
    </row>
    <row r="1108" spans="16:17" x14ac:dyDescent="0.3">
      <c r="P1108" s="36"/>
      <c r="Q1108" s="36"/>
    </row>
    <row r="1109" spans="16:17" x14ac:dyDescent="0.3">
      <c r="P1109" s="36"/>
      <c r="Q1109" s="36"/>
    </row>
    <row r="1110" spans="16:17" x14ac:dyDescent="0.3">
      <c r="P1110" s="36"/>
      <c r="Q1110" s="36"/>
    </row>
    <row r="1111" spans="16:17" x14ac:dyDescent="0.3">
      <c r="P1111" s="36"/>
      <c r="Q1111" s="36"/>
    </row>
    <row r="1112" spans="16:17" x14ac:dyDescent="0.3">
      <c r="P1112" s="36"/>
      <c r="Q1112" s="36"/>
    </row>
    <row r="1113" spans="16:17" x14ac:dyDescent="0.3">
      <c r="P1113" s="36"/>
      <c r="Q1113" s="36"/>
    </row>
    <row r="1114" spans="16:17" x14ac:dyDescent="0.3">
      <c r="P1114" s="36"/>
      <c r="Q1114" s="36"/>
    </row>
    <row r="1115" spans="16:17" x14ac:dyDescent="0.3">
      <c r="P1115" s="36"/>
      <c r="Q1115" s="36"/>
    </row>
    <row r="1116" spans="16:17" x14ac:dyDescent="0.3">
      <c r="P1116" s="36"/>
      <c r="Q1116" s="36"/>
    </row>
    <row r="1117" spans="16:17" x14ac:dyDescent="0.3">
      <c r="P1117" s="36"/>
      <c r="Q1117" s="36"/>
    </row>
    <row r="1118" spans="16:17" x14ac:dyDescent="0.3">
      <c r="P1118" s="36"/>
      <c r="Q1118" s="36"/>
    </row>
    <row r="1119" spans="16:17" x14ac:dyDescent="0.3">
      <c r="P1119" s="36"/>
      <c r="Q1119" s="36"/>
    </row>
    <row r="1120" spans="16:17" x14ac:dyDescent="0.3">
      <c r="P1120" s="36"/>
      <c r="Q1120" s="36"/>
    </row>
    <row r="1121" spans="16:17" x14ac:dyDescent="0.3">
      <c r="P1121" s="36"/>
      <c r="Q1121" s="36"/>
    </row>
    <row r="1122" spans="16:17" x14ac:dyDescent="0.3">
      <c r="P1122" s="36"/>
      <c r="Q1122" s="36"/>
    </row>
    <row r="1123" spans="16:17" x14ac:dyDescent="0.3">
      <c r="P1123" s="36"/>
      <c r="Q1123" s="36"/>
    </row>
    <row r="1124" spans="16:17" x14ac:dyDescent="0.3">
      <c r="P1124" s="36"/>
      <c r="Q1124" s="36"/>
    </row>
    <row r="1125" spans="16:17" x14ac:dyDescent="0.3">
      <c r="P1125" s="36"/>
      <c r="Q1125" s="36"/>
    </row>
    <row r="1126" spans="16:17" x14ac:dyDescent="0.3">
      <c r="P1126" s="36"/>
      <c r="Q1126" s="36"/>
    </row>
    <row r="1127" spans="16:17" x14ac:dyDescent="0.3">
      <c r="P1127" s="36"/>
      <c r="Q1127" s="36"/>
    </row>
    <row r="1128" spans="16:17" x14ac:dyDescent="0.3">
      <c r="P1128" s="36"/>
      <c r="Q1128" s="36"/>
    </row>
    <row r="1129" spans="16:17" x14ac:dyDescent="0.3">
      <c r="P1129" s="36"/>
      <c r="Q1129" s="36"/>
    </row>
    <row r="1130" spans="16:17" x14ac:dyDescent="0.3">
      <c r="P1130" s="36"/>
      <c r="Q1130" s="36"/>
    </row>
    <row r="1131" spans="16:17" x14ac:dyDescent="0.3">
      <c r="P1131" s="36"/>
      <c r="Q1131" s="36"/>
    </row>
    <row r="1132" spans="16:17" x14ac:dyDescent="0.3">
      <c r="P1132" s="36"/>
      <c r="Q1132" s="36"/>
    </row>
    <row r="1133" spans="16:17" x14ac:dyDescent="0.3">
      <c r="P1133" s="36"/>
      <c r="Q1133" s="36"/>
    </row>
    <row r="1134" spans="16:17" x14ac:dyDescent="0.3">
      <c r="P1134" s="36"/>
      <c r="Q1134" s="36"/>
    </row>
    <row r="1135" spans="16:17" x14ac:dyDescent="0.3">
      <c r="P1135" s="36"/>
      <c r="Q1135" s="36"/>
    </row>
    <row r="1136" spans="16:17" x14ac:dyDescent="0.3">
      <c r="P1136" s="36"/>
      <c r="Q1136" s="36"/>
    </row>
    <row r="1137" spans="16:17" x14ac:dyDescent="0.3">
      <c r="P1137" s="36"/>
      <c r="Q1137" s="36"/>
    </row>
    <row r="1138" spans="16:17" x14ac:dyDescent="0.3">
      <c r="P1138" s="36"/>
      <c r="Q1138" s="36"/>
    </row>
    <row r="1139" spans="16:17" x14ac:dyDescent="0.3">
      <c r="P1139" s="36"/>
      <c r="Q1139" s="36"/>
    </row>
    <row r="1140" spans="16:17" x14ac:dyDescent="0.3">
      <c r="P1140" s="36"/>
      <c r="Q1140" s="36"/>
    </row>
    <row r="1141" spans="16:17" x14ac:dyDescent="0.3">
      <c r="P1141" s="36"/>
      <c r="Q1141" s="36"/>
    </row>
    <row r="1142" spans="16:17" x14ac:dyDescent="0.3">
      <c r="P1142" s="36"/>
      <c r="Q1142" s="36"/>
    </row>
    <row r="1143" spans="16:17" x14ac:dyDescent="0.3">
      <c r="P1143" s="36"/>
      <c r="Q1143" s="36"/>
    </row>
    <row r="1144" spans="16:17" x14ac:dyDescent="0.3">
      <c r="P1144" s="36"/>
      <c r="Q1144" s="36"/>
    </row>
    <row r="1145" spans="16:17" x14ac:dyDescent="0.3">
      <c r="P1145" s="36"/>
      <c r="Q1145" s="36"/>
    </row>
    <row r="1146" spans="16:17" x14ac:dyDescent="0.3">
      <c r="P1146" s="36"/>
      <c r="Q1146" s="36"/>
    </row>
    <row r="1147" spans="16:17" x14ac:dyDescent="0.3">
      <c r="P1147" s="36"/>
      <c r="Q1147" s="36"/>
    </row>
    <row r="1148" spans="16:17" x14ac:dyDescent="0.3">
      <c r="P1148" s="36"/>
      <c r="Q1148" s="36"/>
    </row>
    <row r="1149" spans="16:17" x14ac:dyDescent="0.3">
      <c r="P1149" s="36"/>
      <c r="Q1149" s="36"/>
    </row>
    <row r="1150" spans="16:17" x14ac:dyDescent="0.3">
      <c r="P1150" s="36"/>
      <c r="Q1150" s="36"/>
    </row>
    <row r="1151" spans="16:17" x14ac:dyDescent="0.3">
      <c r="P1151" s="36"/>
      <c r="Q1151" s="36"/>
    </row>
    <row r="1152" spans="16:17" x14ac:dyDescent="0.3">
      <c r="P1152" s="36"/>
      <c r="Q1152" s="36"/>
    </row>
    <row r="1153" spans="16:17" x14ac:dyDescent="0.3">
      <c r="P1153" s="36"/>
      <c r="Q1153" s="36"/>
    </row>
    <row r="1154" spans="16:17" x14ac:dyDescent="0.3">
      <c r="P1154" s="36"/>
      <c r="Q1154" s="36"/>
    </row>
    <row r="1155" spans="16:17" x14ac:dyDescent="0.3">
      <c r="P1155" s="36"/>
      <c r="Q1155" s="36"/>
    </row>
    <row r="1156" spans="16:17" x14ac:dyDescent="0.3">
      <c r="P1156" s="36"/>
      <c r="Q1156" s="36"/>
    </row>
    <row r="1157" spans="16:17" x14ac:dyDescent="0.3">
      <c r="P1157" s="36"/>
      <c r="Q1157" s="36"/>
    </row>
    <row r="1158" spans="16:17" x14ac:dyDescent="0.3">
      <c r="P1158" s="36"/>
      <c r="Q1158" s="36"/>
    </row>
    <row r="1159" spans="16:17" x14ac:dyDescent="0.3">
      <c r="P1159" s="36"/>
      <c r="Q1159" s="36"/>
    </row>
    <row r="1160" spans="16:17" x14ac:dyDescent="0.3">
      <c r="P1160" s="36"/>
      <c r="Q1160" s="36"/>
    </row>
    <row r="1161" spans="16:17" x14ac:dyDescent="0.3">
      <c r="P1161" s="36"/>
      <c r="Q1161" s="36"/>
    </row>
    <row r="1162" spans="16:17" x14ac:dyDescent="0.3">
      <c r="P1162" s="36"/>
      <c r="Q1162" s="36"/>
    </row>
    <row r="1163" spans="16:17" x14ac:dyDescent="0.3">
      <c r="P1163" s="36"/>
      <c r="Q1163" s="36"/>
    </row>
    <row r="1164" spans="16:17" x14ac:dyDescent="0.3">
      <c r="P1164" s="36"/>
      <c r="Q1164" s="36"/>
    </row>
    <row r="1165" spans="16:17" x14ac:dyDescent="0.3">
      <c r="P1165" s="36"/>
      <c r="Q1165" s="36"/>
    </row>
    <row r="1166" spans="16:17" x14ac:dyDescent="0.3">
      <c r="P1166" s="36"/>
      <c r="Q1166" s="36"/>
    </row>
    <row r="1167" spans="16:17" x14ac:dyDescent="0.3">
      <c r="P1167" s="36"/>
      <c r="Q1167" s="36"/>
    </row>
    <row r="1168" spans="16:17" x14ac:dyDescent="0.3">
      <c r="P1168" s="36"/>
      <c r="Q1168" s="36"/>
    </row>
    <row r="1169" spans="16:17" x14ac:dyDescent="0.3">
      <c r="P1169" s="36"/>
      <c r="Q1169" s="36"/>
    </row>
    <row r="1170" spans="16:17" x14ac:dyDescent="0.3">
      <c r="P1170" s="36"/>
      <c r="Q1170" s="36"/>
    </row>
    <row r="1171" spans="16:17" x14ac:dyDescent="0.3">
      <c r="P1171" s="36"/>
      <c r="Q1171" s="36"/>
    </row>
    <row r="1172" spans="16:17" x14ac:dyDescent="0.3">
      <c r="P1172" s="36"/>
      <c r="Q1172" s="36"/>
    </row>
    <row r="1173" spans="16:17" x14ac:dyDescent="0.3">
      <c r="P1173" s="36"/>
      <c r="Q1173" s="36"/>
    </row>
    <row r="1174" spans="16:17" x14ac:dyDescent="0.3">
      <c r="P1174" s="36"/>
      <c r="Q1174" s="36"/>
    </row>
    <row r="1175" spans="16:17" x14ac:dyDescent="0.3">
      <c r="P1175" s="36"/>
      <c r="Q1175" s="36"/>
    </row>
    <row r="1176" spans="16:17" x14ac:dyDescent="0.3">
      <c r="P1176" s="36"/>
      <c r="Q1176" s="36"/>
    </row>
    <row r="1177" spans="16:17" x14ac:dyDescent="0.3">
      <c r="P1177" s="36"/>
      <c r="Q1177" s="36"/>
    </row>
    <row r="1178" spans="16:17" x14ac:dyDescent="0.3">
      <c r="P1178" s="36"/>
      <c r="Q1178" s="36"/>
    </row>
    <row r="1179" spans="16:17" x14ac:dyDescent="0.3">
      <c r="P1179" s="36"/>
      <c r="Q1179" s="36"/>
    </row>
    <row r="1180" spans="16:17" x14ac:dyDescent="0.3">
      <c r="P1180" s="36"/>
      <c r="Q1180" s="36"/>
    </row>
    <row r="1181" spans="16:17" x14ac:dyDescent="0.3">
      <c r="P1181" s="36"/>
      <c r="Q1181" s="36"/>
    </row>
    <row r="1182" spans="16:17" x14ac:dyDescent="0.3">
      <c r="P1182" s="36"/>
      <c r="Q1182" s="36"/>
    </row>
    <row r="1183" spans="16:17" x14ac:dyDescent="0.3">
      <c r="P1183" s="36"/>
      <c r="Q1183" s="36"/>
    </row>
    <row r="1184" spans="16:17" x14ac:dyDescent="0.3">
      <c r="P1184" s="36"/>
      <c r="Q1184" s="36"/>
    </row>
    <row r="1185" spans="16:17" x14ac:dyDescent="0.3">
      <c r="P1185" s="36"/>
      <c r="Q1185" s="36"/>
    </row>
    <row r="1186" spans="16:17" x14ac:dyDescent="0.3">
      <c r="P1186" s="36"/>
      <c r="Q1186" s="36"/>
    </row>
    <row r="1187" spans="16:17" x14ac:dyDescent="0.3">
      <c r="P1187" s="36"/>
      <c r="Q1187" s="36"/>
    </row>
    <row r="1188" spans="16:17" x14ac:dyDescent="0.3">
      <c r="P1188" s="36"/>
      <c r="Q1188" s="36"/>
    </row>
    <row r="1189" spans="16:17" x14ac:dyDescent="0.3">
      <c r="P1189" s="36"/>
      <c r="Q1189" s="36"/>
    </row>
    <row r="1190" spans="16:17" x14ac:dyDescent="0.3">
      <c r="P1190" s="36"/>
      <c r="Q1190" s="36"/>
    </row>
    <row r="1191" spans="16:17" x14ac:dyDescent="0.3">
      <c r="P1191" s="36"/>
      <c r="Q1191" s="36"/>
    </row>
    <row r="1192" spans="16:17" x14ac:dyDescent="0.3">
      <c r="P1192" s="36"/>
      <c r="Q1192" s="36"/>
    </row>
    <row r="1193" spans="16:17" x14ac:dyDescent="0.3">
      <c r="P1193" s="36"/>
      <c r="Q1193" s="36"/>
    </row>
    <row r="1194" spans="16:17" x14ac:dyDescent="0.3">
      <c r="P1194" s="36"/>
      <c r="Q1194" s="36"/>
    </row>
    <row r="1195" spans="16:17" x14ac:dyDescent="0.3">
      <c r="P1195" s="36"/>
      <c r="Q1195" s="36"/>
    </row>
    <row r="1196" spans="16:17" x14ac:dyDescent="0.3">
      <c r="P1196" s="36"/>
      <c r="Q1196" s="36"/>
    </row>
    <row r="1197" spans="16:17" x14ac:dyDescent="0.3">
      <c r="P1197" s="36"/>
      <c r="Q1197" s="36"/>
    </row>
    <row r="1198" spans="16:17" x14ac:dyDescent="0.3">
      <c r="P1198" s="36"/>
      <c r="Q1198" s="36"/>
    </row>
    <row r="1199" spans="16:17" x14ac:dyDescent="0.3">
      <c r="P1199" s="36"/>
      <c r="Q1199" s="36"/>
    </row>
    <row r="1200" spans="16:17" x14ac:dyDescent="0.3">
      <c r="P1200" s="36"/>
      <c r="Q1200" s="36"/>
    </row>
    <row r="1201" spans="16:17" x14ac:dyDescent="0.3">
      <c r="P1201" s="36"/>
      <c r="Q1201" s="36"/>
    </row>
    <row r="1202" spans="16:17" x14ac:dyDescent="0.3">
      <c r="P1202" s="36"/>
      <c r="Q1202" s="36"/>
    </row>
    <row r="1203" spans="16:17" x14ac:dyDescent="0.3">
      <c r="P1203" s="36"/>
      <c r="Q1203" s="36"/>
    </row>
    <row r="1204" spans="16:17" x14ac:dyDescent="0.3">
      <c r="P1204" s="36"/>
      <c r="Q1204" s="36"/>
    </row>
    <row r="1205" spans="16:17" x14ac:dyDescent="0.3">
      <c r="P1205" s="36"/>
      <c r="Q1205" s="36"/>
    </row>
    <row r="1206" spans="16:17" x14ac:dyDescent="0.3">
      <c r="P1206" s="36"/>
      <c r="Q1206" s="36"/>
    </row>
    <row r="1207" spans="16:17" x14ac:dyDescent="0.3">
      <c r="P1207" s="36"/>
      <c r="Q1207" s="36"/>
    </row>
    <row r="1208" spans="16:17" x14ac:dyDescent="0.3">
      <c r="P1208" s="36"/>
      <c r="Q1208" s="36"/>
    </row>
    <row r="1209" spans="16:17" x14ac:dyDescent="0.3">
      <c r="P1209" s="36"/>
      <c r="Q1209" s="36"/>
    </row>
    <row r="1210" spans="16:17" x14ac:dyDescent="0.3">
      <c r="P1210" s="36"/>
      <c r="Q1210" s="36"/>
    </row>
    <row r="1211" spans="16:17" x14ac:dyDescent="0.3">
      <c r="P1211" s="36"/>
      <c r="Q1211" s="36"/>
    </row>
    <row r="1212" spans="16:17" x14ac:dyDescent="0.3">
      <c r="P1212" s="36"/>
      <c r="Q1212" s="36"/>
    </row>
    <row r="1213" spans="16:17" x14ac:dyDescent="0.3">
      <c r="P1213" s="36"/>
      <c r="Q1213" s="36"/>
    </row>
    <row r="1214" spans="16:17" x14ac:dyDescent="0.3">
      <c r="P1214" s="36"/>
      <c r="Q1214" s="36"/>
    </row>
    <row r="1215" spans="16:17" x14ac:dyDescent="0.3">
      <c r="P1215" s="36"/>
      <c r="Q1215" s="36"/>
    </row>
    <row r="1216" spans="16:17" x14ac:dyDescent="0.3">
      <c r="P1216" s="36"/>
      <c r="Q1216" s="36"/>
    </row>
    <row r="1217" spans="16:17" x14ac:dyDescent="0.3">
      <c r="P1217" s="36"/>
      <c r="Q1217" s="36"/>
    </row>
    <row r="1218" spans="16:17" x14ac:dyDescent="0.3">
      <c r="P1218" s="36"/>
      <c r="Q1218" s="36"/>
    </row>
    <row r="1219" spans="16:17" x14ac:dyDescent="0.3">
      <c r="P1219" s="36"/>
      <c r="Q1219" s="36"/>
    </row>
    <row r="1220" spans="16:17" x14ac:dyDescent="0.3">
      <c r="P1220" s="36"/>
      <c r="Q1220" s="36"/>
    </row>
    <row r="1221" spans="16:17" x14ac:dyDescent="0.3">
      <c r="P1221" s="36"/>
      <c r="Q1221" s="36"/>
    </row>
    <row r="1222" spans="16:17" x14ac:dyDescent="0.3">
      <c r="P1222" s="36"/>
      <c r="Q1222" s="36"/>
    </row>
    <row r="1223" spans="16:17" x14ac:dyDescent="0.3">
      <c r="P1223" s="36"/>
      <c r="Q1223" s="36"/>
    </row>
    <row r="1224" spans="16:17" x14ac:dyDescent="0.3">
      <c r="P1224" s="36"/>
      <c r="Q1224" s="36"/>
    </row>
    <row r="1225" spans="16:17" x14ac:dyDescent="0.3">
      <c r="P1225" s="36"/>
      <c r="Q1225" s="36"/>
    </row>
    <row r="1226" spans="16:17" x14ac:dyDescent="0.3">
      <c r="P1226" s="36"/>
      <c r="Q1226" s="36"/>
    </row>
    <row r="1227" spans="16:17" x14ac:dyDescent="0.3">
      <c r="P1227" s="36"/>
      <c r="Q1227" s="36"/>
    </row>
    <row r="1228" spans="16:17" x14ac:dyDescent="0.3">
      <c r="P1228" s="36"/>
      <c r="Q1228" s="36"/>
    </row>
    <row r="1229" spans="16:17" x14ac:dyDescent="0.3">
      <c r="P1229" s="36"/>
      <c r="Q1229" s="36"/>
    </row>
    <row r="1230" spans="16:17" x14ac:dyDescent="0.3">
      <c r="P1230" s="36"/>
      <c r="Q1230" s="36"/>
    </row>
    <row r="1231" spans="16:17" x14ac:dyDescent="0.3">
      <c r="P1231" s="36"/>
      <c r="Q1231" s="36"/>
    </row>
    <row r="1232" spans="16:17" x14ac:dyDescent="0.3">
      <c r="P1232" s="36"/>
      <c r="Q1232" s="36"/>
    </row>
    <row r="1233" spans="16:17" x14ac:dyDescent="0.3">
      <c r="P1233" s="36"/>
      <c r="Q1233" s="36"/>
    </row>
    <row r="1234" spans="16:17" x14ac:dyDescent="0.3">
      <c r="P1234" s="36"/>
      <c r="Q1234" s="36"/>
    </row>
    <row r="1235" spans="16:17" x14ac:dyDescent="0.3">
      <c r="P1235" s="36"/>
      <c r="Q1235" s="36"/>
    </row>
    <row r="1236" spans="16:17" x14ac:dyDescent="0.3">
      <c r="P1236" s="36"/>
      <c r="Q1236" s="36"/>
    </row>
    <row r="1237" spans="16:17" x14ac:dyDescent="0.3">
      <c r="P1237" s="36"/>
      <c r="Q1237" s="36"/>
    </row>
    <row r="1238" spans="16:17" x14ac:dyDescent="0.3">
      <c r="P1238" s="36"/>
      <c r="Q1238" s="36"/>
    </row>
    <row r="1239" spans="16:17" x14ac:dyDescent="0.3">
      <c r="P1239" s="36"/>
      <c r="Q1239" s="36"/>
    </row>
    <row r="1240" spans="16:17" x14ac:dyDescent="0.3">
      <c r="P1240" s="36"/>
      <c r="Q1240" s="36"/>
    </row>
    <row r="1241" spans="16:17" x14ac:dyDescent="0.3">
      <c r="P1241" s="36"/>
      <c r="Q1241" s="36"/>
    </row>
    <row r="1242" spans="16:17" x14ac:dyDescent="0.3">
      <c r="P1242" s="36"/>
      <c r="Q1242" s="36"/>
    </row>
    <row r="1243" spans="16:17" x14ac:dyDescent="0.3">
      <c r="P1243" s="36"/>
      <c r="Q1243" s="36"/>
    </row>
    <row r="1244" spans="16:17" x14ac:dyDescent="0.3">
      <c r="P1244" s="36"/>
      <c r="Q1244" s="36"/>
    </row>
    <row r="1245" spans="16:17" x14ac:dyDescent="0.3">
      <c r="P1245" s="36"/>
      <c r="Q1245" s="36"/>
    </row>
    <row r="1246" spans="16:17" x14ac:dyDescent="0.3">
      <c r="P1246" s="36"/>
      <c r="Q1246" s="36"/>
    </row>
    <row r="1247" spans="16:17" x14ac:dyDescent="0.3">
      <c r="P1247" s="36"/>
      <c r="Q1247" s="36"/>
    </row>
    <row r="1248" spans="16:17" x14ac:dyDescent="0.3">
      <c r="P1248" s="36"/>
      <c r="Q1248" s="36"/>
    </row>
    <row r="1249" spans="16:17" x14ac:dyDescent="0.3">
      <c r="P1249" s="36"/>
      <c r="Q1249" s="36"/>
    </row>
    <row r="1250" spans="16:17" x14ac:dyDescent="0.3">
      <c r="P1250" s="36"/>
      <c r="Q1250" s="36"/>
    </row>
    <row r="1251" spans="16:17" x14ac:dyDescent="0.3">
      <c r="P1251" s="36"/>
      <c r="Q1251" s="36"/>
    </row>
    <row r="1252" spans="16:17" x14ac:dyDescent="0.3">
      <c r="P1252" s="36"/>
      <c r="Q1252" s="36"/>
    </row>
    <row r="1253" spans="16:17" x14ac:dyDescent="0.3">
      <c r="P1253" s="36"/>
      <c r="Q1253" s="36"/>
    </row>
    <row r="1254" spans="16:17" x14ac:dyDescent="0.3">
      <c r="P1254" s="36"/>
      <c r="Q1254" s="36"/>
    </row>
    <row r="1255" spans="16:17" x14ac:dyDescent="0.3">
      <c r="P1255" s="36"/>
      <c r="Q1255" s="36"/>
    </row>
    <row r="1256" spans="16:17" x14ac:dyDescent="0.3">
      <c r="P1256" s="36"/>
      <c r="Q1256" s="36"/>
    </row>
    <row r="1257" spans="16:17" x14ac:dyDescent="0.3">
      <c r="P1257" s="36"/>
      <c r="Q1257" s="36"/>
    </row>
    <row r="1258" spans="16:17" x14ac:dyDescent="0.3">
      <c r="P1258" s="36"/>
      <c r="Q1258" s="36"/>
    </row>
    <row r="1259" spans="16:17" x14ac:dyDescent="0.3">
      <c r="P1259" s="36"/>
      <c r="Q1259" s="36"/>
    </row>
    <row r="1260" spans="16:17" x14ac:dyDescent="0.3">
      <c r="P1260" s="36"/>
      <c r="Q1260" s="36"/>
    </row>
    <row r="1261" spans="16:17" x14ac:dyDescent="0.3">
      <c r="P1261" s="36"/>
      <c r="Q1261" s="36"/>
    </row>
    <row r="1262" spans="16:17" x14ac:dyDescent="0.3">
      <c r="P1262" s="36"/>
      <c r="Q1262" s="36"/>
    </row>
    <row r="1263" spans="16:17" x14ac:dyDescent="0.3">
      <c r="P1263" s="36"/>
      <c r="Q1263" s="36"/>
    </row>
    <row r="1264" spans="16:17" x14ac:dyDescent="0.3">
      <c r="P1264" s="36"/>
      <c r="Q1264" s="36"/>
    </row>
    <row r="1265" spans="16:17" x14ac:dyDescent="0.3">
      <c r="P1265" s="36"/>
      <c r="Q1265" s="36"/>
    </row>
    <row r="1266" spans="16:17" x14ac:dyDescent="0.3">
      <c r="P1266" s="36"/>
      <c r="Q1266" s="36"/>
    </row>
    <row r="1267" spans="16:17" x14ac:dyDescent="0.3">
      <c r="P1267" s="36"/>
      <c r="Q1267" s="36"/>
    </row>
    <row r="1268" spans="16:17" x14ac:dyDescent="0.3">
      <c r="P1268" s="36"/>
      <c r="Q1268" s="36"/>
    </row>
    <row r="1269" spans="16:17" x14ac:dyDescent="0.3">
      <c r="P1269" s="36"/>
      <c r="Q1269" s="36"/>
    </row>
    <row r="1270" spans="16:17" x14ac:dyDescent="0.3">
      <c r="P1270" s="36"/>
      <c r="Q1270" s="36"/>
    </row>
    <row r="1271" spans="16:17" x14ac:dyDescent="0.3">
      <c r="P1271" s="36"/>
      <c r="Q1271" s="36"/>
    </row>
    <row r="1272" spans="16:17" x14ac:dyDescent="0.3">
      <c r="P1272" s="36"/>
      <c r="Q1272" s="36"/>
    </row>
    <row r="1273" spans="16:17" x14ac:dyDescent="0.3">
      <c r="P1273" s="36"/>
      <c r="Q1273" s="36"/>
    </row>
    <row r="1274" spans="16:17" x14ac:dyDescent="0.3">
      <c r="P1274" s="36"/>
      <c r="Q1274" s="36"/>
    </row>
    <row r="1275" spans="16:17" x14ac:dyDescent="0.3">
      <c r="P1275" s="36"/>
      <c r="Q1275" s="36"/>
    </row>
    <row r="1276" spans="16:17" x14ac:dyDescent="0.3">
      <c r="P1276" s="36"/>
      <c r="Q1276" s="36"/>
    </row>
    <row r="1277" spans="16:17" x14ac:dyDescent="0.3">
      <c r="P1277" s="36"/>
      <c r="Q1277" s="36"/>
    </row>
    <row r="1278" spans="16:17" x14ac:dyDescent="0.3">
      <c r="P1278" s="36"/>
      <c r="Q1278" s="36"/>
    </row>
    <row r="1279" spans="16:17" x14ac:dyDescent="0.3">
      <c r="P1279" s="36"/>
      <c r="Q1279" s="36"/>
    </row>
    <row r="1280" spans="16:17" x14ac:dyDescent="0.3">
      <c r="P1280" s="36"/>
      <c r="Q1280" s="36"/>
    </row>
    <row r="1281" spans="16:17" x14ac:dyDescent="0.3">
      <c r="P1281" s="36"/>
      <c r="Q1281" s="36"/>
    </row>
    <row r="1282" spans="16:17" x14ac:dyDescent="0.3">
      <c r="P1282" s="36"/>
      <c r="Q1282" s="36"/>
    </row>
    <row r="1283" spans="16:17" x14ac:dyDescent="0.3">
      <c r="P1283" s="36"/>
      <c r="Q1283" s="36"/>
    </row>
    <row r="1284" spans="16:17" x14ac:dyDescent="0.3">
      <c r="P1284" s="36"/>
      <c r="Q1284" s="36"/>
    </row>
    <row r="1285" spans="16:17" x14ac:dyDescent="0.3">
      <c r="P1285" s="36"/>
      <c r="Q1285" s="36"/>
    </row>
    <row r="1286" spans="16:17" x14ac:dyDescent="0.3">
      <c r="P1286" s="36"/>
      <c r="Q1286" s="36"/>
    </row>
    <row r="1287" spans="16:17" x14ac:dyDescent="0.3">
      <c r="P1287" s="36"/>
      <c r="Q1287" s="36"/>
    </row>
    <row r="1288" spans="16:17" x14ac:dyDescent="0.3">
      <c r="P1288" s="36"/>
      <c r="Q1288" s="36"/>
    </row>
    <row r="1289" spans="16:17" x14ac:dyDescent="0.3">
      <c r="P1289" s="36"/>
      <c r="Q1289" s="36"/>
    </row>
    <row r="1290" spans="16:17" x14ac:dyDescent="0.3">
      <c r="P1290" s="36"/>
      <c r="Q1290" s="36"/>
    </row>
    <row r="1291" spans="16:17" x14ac:dyDescent="0.3">
      <c r="P1291" s="36"/>
      <c r="Q1291" s="36"/>
    </row>
    <row r="1292" spans="16:17" x14ac:dyDescent="0.3">
      <c r="P1292" s="36"/>
      <c r="Q1292" s="36"/>
    </row>
    <row r="1293" spans="16:17" x14ac:dyDescent="0.3">
      <c r="P1293" s="36"/>
      <c r="Q1293" s="36"/>
    </row>
    <row r="1294" spans="16:17" x14ac:dyDescent="0.3">
      <c r="P1294" s="36"/>
      <c r="Q1294" s="36"/>
    </row>
    <row r="1295" spans="16:17" x14ac:dyDescent="0.3">
      <c r="P1295" s="36"/>
      <c r="Q1295" s="36"/>
    </row>
    <row r="1296" spans="16:17" x14ac:dyDescent="0.3">
      <c r="P1296" s="36"/>
      <c r="Q1296" s="36"/>
    </row>
    <row r="1297" spans="16:17" x14ac:dyDescent="0.3">
      <c r="P1297" s="36"/>
      <c r="Q1297" s="36"/>
    </row>
    <row r="1298" spans="16:17" x14ac:dyDescent="0.3">
      <c r="P1298" s="36"/>
      <c r="Q1298" s="36"/>
    </row>
    <row r="1299" spans="16:17" x14ac:dyDescent="0.3">
      <c r="P1299" s="36"/>
      <c r="Q1299" s="36"/>
    </row>
    <row r="1300" spans="16:17" x14ac:dyDescent="0.3">
      <c r="P1300" s="36"/>
      <c r="Q1300" s="36"/>
    </row>
    <row r="1301" spans="16:17" x14ac:dyDescent="0.3">
      <c r="P1301" s="36"/>
      <c r="Q1301" s="36"/>
    </row>
    <row r="1302" spans="16:17" x14ac:dyDescent="0.3">
      <c r="P1302" s="36"/>
      <c r="Q1302" s="36"/>
    </row>
    <row r="1303" spans="16:17" x14ac:dyDescent="0.3">
      <c r="P1303" s="36"/>
      <c r="Q1303" s="36"/>
    </row>
    <row r="1304" spans="16:17" x14ac:dyDescent="0.3">
      <c r="P1304" s="36"/>
      <c r="Q1304" s="36"/>
    </row>
    <row r="1305" spans="16:17" x14ac:dyDescent="0.3">
      <c r="P1305" s="36"/>
      <c r="Q1305" s="36"/>
    </row>
    <row r="1306" spans="16:17" x14ac:dyDescent="0.3">
      <c r="P1306" s="36"/>
      <c r="Q1306" s="36"/>
    </row>
    <row r="1307" spans="16:17" x14ac:dyDescent="0.3">
      <c r="P1307" s="36"/>
      <c r="Q1307" s="36"/>
    </row>
    <row r="1308" spans="16:17" x14ac:dyDescent="0.3">
      <c r="P1308" s="36"/>
      <c r="Q1308" s="36"/>
    </row>
    <row r="1309" spans="16:17" x14ac:dyDescent="0.3">
      <c r="P1309" s="36"/>
      <c r="Q1309" s="36"/>
    </row>
    <row r="1310" spans="16:17" x14ac:dyDescent="0.3">
      <c r="P1310" s="36"/>
      <c r="Q1310" s="36"/>
    </row>
    <row r="1311" spans="16:17" x14ac:dyDescent="0.3">
      <c r="P1311" s="36"/>
      <c r="Q1311" s="36"/>
    </row>
    <row r="1312" spans="16:17" x14ac:dyDescent="0.3">
      <c r="P1312" s="36"/>
      <c r="Q1312" s="36"/>
    </row>
    <row r="1313" spans="16:17" x14ac:dyDescent="0.3">
      <c r="P1313" s="36"/>
      <c r="Q1313" s="36"/>
    </row>
    <row r="1314" spans="16:17" x14ac:dyDescent="0.3">
      <c r="P1314" s="36"/>
      <c r="Q1314" s="36"/>
    </row>
    <row r="1315" spans="16:17" x14ac:dyDescent="0.3">
      <c r="P1315" s="36"/>
      <c r="Q1315" s="36"/>
    </row>
    <row r="1316" spans="16:17" x14ac:dyDescent="0.3">
      <c r="P1316" s="36"/>
      <c r="Q1316" s="36"/>
    </row>
    <row r="1317" spans="16:17" x14ac:dyDescent="0.3">
      <c r="P1317" s="36"/>
      <c r="Q1317" s="36"/>
    </row>
    <row r="1318" spans="16:17" x14ac:dyDescent="0.3">
      <c r="P1318" s="36"/>
      <c r="Q1318" s="36"/>
    </row>
    <row r="1319" spans="16:17" x14ac:dyDescent="0.3">
      <c r="P1319" s="36"/>
      <c r="Q1319" s="36"/>
    </row>
    <row r="1320" spans="16:17" x14ac:dyDescent="0.3">
      <c r="P1320" s="36"/>
      <c r="Q1320" s="36"/>
    </row>
    <row r="1321" spans="16:17" x14ac:dyDescent="0.3">
      <c r="P1321" s="36"/>
      <c r="Q1321" s="36"/>
    </row>
    <row r="1322" spans="16:17" x14ac:dyDescent="0.3">
      <c r="P1322" s="36"/>
      <c r="Q1322" s="36"/>
    </row>
    <row r="1323" spans="16:17" x14ac:dyDescent="0.3">
      <c r="P1323" s="36"/>
      <c r="Q1323" s="36"/>
    </row>
    <row r="1324" spans="16:17" x14ac:dyDescent="0.3">
      <c r="P1324" s="36"/>
      <c r="Q1324" s="36"/>
    </row>
    <row r="1325" spans="16:17" x14ac:dyDescent="0.3">
      <c r="P1325" s="36"/>
      <c r="Q1325" s="36"/>
    </row>
    <row r="1326" spans="16:17" x14ac:dyDescent="0.3">
      <c r="P1326" s="36"/>
      <c r="Q1326" s="36"/>
    </row>
    <row r="1327" spans="16:17" x14ac:dyDescent="0.3">
      <c r="P1327" s="36"/>
      <c r="Q1327" s="36"/>
    </row>
    <row r="1328" spans="16:17" x14ac:dyDescent="0.3">
      <c r="P1328" s="36"/>
      <c r="Q1328" s="36"/>
    </row>
    <row r="1329" spans="16:17" x14ac:dyDescent="0.3">
      <c r="P1329" s="36"/>
      <c r="Q1329" s="36"/>
    </row>
    <row r="1330" spans="16:17" x14ac:dyDescent="0.3">
      <c r="P1330" s="36"/>
      <c r="Q1330" s="36"/>
    </row>
    <row r="1331" spans="16:17" x14ac:dyDescent="0.3">
      <c r="P1331" s="36"/>
      <c r="Q1331" s="36"/>
    </row>
    <row r="1332" spans="16:17" x14ac:dyDescent="0.3">
      <c r="P1332" s="36"/>
      <c r="Q1332" s="36"/>
    </row>
    <row r="1333" spans="16:17" x14ac:dyDescent="0.3">
      <c r="P1333" s="36"/>
      <c r="Q1333" s="36"/>
    </row>
    <row r="1334" spans="16:17" x14ac:dyDescent="0.3">
      <c r="P1334" s="36"/>
      <c r="Q1334" s="36"/>
    </row>
    <row r="1335" spans="16:17" x14ac:dyDescent="0.3">
      <c r="P1335" s="36"/>
      <c r="Q1335" s="36"/>
    </row>
    <row r="1336" spans="16:17" x14ac:dyDescent="0.3">
      <c r="P1336" s="36"/>
      <c r="Q1336" s="36"/>
    </row>
    <row r="1337" spans="16:17" x14ac:dyDescent="0.3">
      <c r="P1337" s="36"/>
      <c r="Q1337" s="36"/>
    </row>
    <row r="1338" spans="16:17" x14ac:dyDescent="0.3">
      <c r="P1338" s="36"/>
      <c r="Q1338" s="36"/>
    </row>
    <row r="1339" spans="16:17" x14ac:dyDescent="0.3">
      <c r="P1339" s="36"/>
      <c r="Q1339" s="36"/>
    </row>
    <row r="1340" spans="16:17" x14ac:dyDescent="0.3">
      <c r="P1340" s="36"/>
      <c r="Q1340" s="36"/>
    </row>
    <row r="1341" spans="16:17" x14ac:dyDescent="0.3">
      <c r="P1341" s="36"/>
      <c r="Q1341" s="36"/>
    </row>
    <row r="1342" spans="16:17" x14ac:dyDescent="0.3">
      <c r="P1342" s="36"/>
      <c r="Q1342" s="36"/>
    </row>
    <row r="1343" spans="16:17" x14ac:dyDescent="0.3">
      <c r="P1343" s="36"/>
      <c r="Q1343" s="36"/>
    </row>
    <row r="1344" spans="16:17" x14ac:dyDescent="0.3">
      <c r="P1344" s="36"/>
      <c r="Q1344" s="36"/>
    </row>
    <row r="1345" spans="16:17" x14ac:dyDescent="0.3">
      <c r="P1345" s="36"/>
      <c r="Q1345" s="36"/>
    </row>
    <row r="1346" spans="16:17" x14ac:dyDescent="0.3">
      <c r="P1346" s="36"/>
      <c r="Q1346" s="36"/>
    </row>
    <row r="1347" spans="16:17" x14ac:dyDescent="0.3">
      <c r="P1347" s="36"/>
      <c r="Q1347" s="36"/>
    </row>
    <row r="1348" spans="16:17" x14ac:dyDescent="0.3">
      <c r="P1348" s="36"/>
      <c r="Q1348" s="36"/>
    </row>
    <row r="1349" spans="16:17" x14ac:dyDescent="0.3">
      <c r="P1349" s="36"/>
      <c r="Q1349" s="36"/>
    </row>
    <row r="1350" spans="16:17" x14ac:dyDescent="0.3">
      <c r="P1350" s="36"/>
      <c r="Q1350" s="36"/>
    </row>
    <row r="1351" spans="16:17" x14ac:dyDescent="0.3">
      <c r="P1351" s="36"/>
      <c r="Q1351" s="36"/>
    </row>
    <row r="1352" spans="16:17" x14ac:dyDescent="0.3">
      <c r="P1352" s="36"/>
      <c r="Q1352" s="36"/>
    </row>
    <row r="1353" spans="16:17" x14ac:dyDescent="0.3">
      <c r="P1353" s="36"/>
      <c r="Q1353" s="36"/>
    </row>
    <row r="1354" spans="16:17" x14ac:dyDescent="0.3">
      <c r="P1354" s="36"/>
      <c r="Q1354" s="36"/>
    </row>
    <row r="1355" spans="16:17" x14ac:dyDescent="0.3">
      <c r="P1355" s="36"/>
      <c r="Q1355" s="36"/>
    </row>
    <row r="1356" spans="16:17" x14ac:dyDescent="0.3">
      <c r="P1356" s="36"/>
      <c r="Q1356" s="36"/>
    </row>
    <row r="1357" spans="16:17" x14ac:dyDescent="0.3">
      <c r="P1357" s="36"/>
      <c r="Q1357" s="36"/>
    </row>
    <row r="1358" spans="16:17" x14ac:dyDescent="0.3">
      <c r="P1358" s="36"/>
      <c r="Q1358" s="36"/>
    </row>
    <row r="1359" spans="16:17" x14ac:dyDescent="0.3">
      <c r="P1359" s="36"/>
      <c r="Q1359" s="36"/>
    </row>
    <row r="1360" spans="16:17" x14ac:dyDescent="0.3">
      <c r="P1360" s="36"/>
      <c r="Q1360" s="36"/>
    </row>
    <row r="1361" spans="16:17" x14ac:dyDescent="0.3">
      <c r="P1361" s="36"/>
      <c r="Q1361" s="36"/>
    </row>
    <row r="1362" spans="16:17" x14ac:dyDescent="0.3">
      <c r="P1362" s="36"/>
      <c r="Q1362" s="36"/>
    </row>
    <row r="1363" spans="16:17" x14ac:dyDescent="0.3">
      <c r="P1363" s="36"/>
      <c r="Q1363" s="36"/>
    </row>
    <row r="1364" spans="16:17" x14ac:dyDescent="0.3">
      <c r="P1364" s="36"/>
      <c r="Q1364" s="36"/>
    </row>
    <row r="1365" spans="16:17" x14ac:dyDescent="0.3">
      <c r="P1365" s="36"/>
      <c r="Q1365" s="36"/>
    </row>
    <row r="1366" spans="16:17" x14ac:dyDescent="0.3">
      <c r="P1366" s="36"/>
      <c r="Q1366" s="36"/>
    </row>
    <row r="1367" spans="16:17" x14ac:dyDescent="0.3">
      <c r="P1367" s="36"/>
      <c r="Q1367" s="36"/>
    </row>
    <row r="1368" spans="16:17" x14ac:dyDescent="0.3">
      <c r="P1368" s="36"/>
      <c r="Q1368" s="36"/>
    </row>
    <row r="1369" spans="16:17" x14ac:dyDescent="0.3">
      <c r="P1369" s="36"/>
      <c r="Q1369" s="36"/>
    </row>
    <row r="1370" spans="16:17" x14ac:dyDescent="0.3">
      <c r="P1370" s="36"/>
      <c r="Q1370" s="36"/>
    </row>
    <row r="1371" spans="16:17" x14ac:dyDescent="0.3">
      <c r="P1371" s="36"/>
      <c r="Q1371" s="36"/>
    </row>
    <row r="1372" spans="16:17" x14ac:dyDescent="0.3">
      <c r="P1372" s="36"/>
      <c r="Q1372" s="36"/>
    </row>
    <row r="1373" spans="16:17" x14ac:dyDescent="0.3">
      <c r="P1373" s="36"/>
      <c r="Q1373" s="36"/>
    </row>
    <row r="1374" spans="16:17" x14ac:dyDescent="0.3">
      <c r="P1374" s="36"/>
      <c r="Q1374" s="36"/>
    </row>
    <row r="1375" spans="16:17" x14ac:dyDescent="0.3">
      <c r="P1375" s="36"/>
      <c r="Q1375" s="36"/>
    </row>
    <row r="1376" spans="16:17" x14ac:dyDescent="0.3">
      <c r="P1376" s="36"/>
      <c r="Q1376" s="36"/>
    </row>
    <row r="1377" spans="16:17" x14ac:dyDescent="0.3">
      <c r="P1377" s="36"/>
      <c r="Q1377" s="36"/>
    </row>
    <row r="1378" spans="16:17" x14ac:dyDescent="0.3">
      <c r="P1378" s="36"/>
      <c r="Q1378" s="36"/>
    </row>
    <row r="1379" spans="16:17" x14ac:dyDescent="0.3">
      <c r="P1379" s="36"/>
      <c r="Q1379" s="36"/>
    </row>
    <row r="1380" spans="16:17" x14ac:dyDescent="0.3">
      <c r="P1380" s="36"/>
      <c r="Q1380" s="36"/>
    </row>
    <row r="1381" spans="16:17" x14ac:dyDescent="0.3">
      <c r="P1381" s="36"/>
      <c r="Q1381" s="36"/>
    </row>
    <row r="1382" spans="16:17" x14ac:dyDescent="0.3">
      <c r="P1382" s="36"/>
      <c r="Q1382" s="36"/>
    </row>
    <row r="1383" spans="16:17" x14ac:dyDescent="0.3">
      <c r="P1383" s="36"/>
      <c r="Q1383" s="36"/>
    </row>
    <row r="1384" spans="16:17" x14ac:dyDescent="0.3">
      <c r="P1384" s="36"/>
      <c r="Q1384" s="36"/>
    </row>
    <row r="1385" spans="16:17" x14ac:dyDescent="0.3">
      <c r="P1385" s="36"/>
      <c r="Q1385" s="36"/>
    </row>
    <row r="1386" spans="16:17" x14ac:dyDescent="0.3">
      <c r="P1386" s="36"/>
      <c r="Q1386" s="36"/>
    </row>
    <row r="1387" spans="16:17" x14ac:dyDescent="0.3">
      <c r="P1387" s="36"/>
      <c r="Q1387" s="36"/>
    </row>
    <row r="1388" spans="16:17" x14ac:dyDescent="0.3">
      <c r="P1388" s="36"/>
      <c r="Q1388" s="36"/>
    </row>
    <row r="1389" spans="16:17" x14ac:dyDescent="0.3">
      <c r="P1389" s="36"/>
      <c r="Q1389" s="36"/>
    </row>
    <row r="1390" spans="16:17" x14ac:dyDescent="0.3">
      <c r="P1390" s="36"/>
      <c r="Q1390" s="36"/>
    </row>
    <row r="1391" spans="16:17" x14ac:dyDescent="0.3">
      <c r="P1391" s="36"/>
      <c r="Q1391" s="36"/>
    </row>
    <row r="1392" spans="16:17" x14ac:dyDescent="0.3">
      <c r="P1392" s="36"/>
      <c r="Q1392" s="36"/>
    </row>
    <row r="1393" spans="16:17" x14ac:dyDescent="0.3">
      <c r="P1393" s="36"/>
      <c r="Q1393" s="36"/>
    </row>
    <row r="1394" spans="16:17" x14ac:dyDescent="0.3">
      <c r="P1394" s="36"/>
      <c r="Q1394" s="36"/>
    </row>
    <row r="1395" spans="16:17" x14ac:dyDescent="0.3">
      <c r="P1395" s="36"/>
      <c r="Q1395" s="36"/>
    </row>
    <row r="1396" spans="16:17" x14ac:dyDescent="0.3">
      <c r="P1396" s="36"/>
      <c r="Q1396" s="36"/>
    </row>
    <row r="1397" spans="16:17" x14ac:dyDescent="0.3">
      <c r="P1397" s="36"/>
      <c r="Q1397" s="36"/>
    </row>
    <row r="1398" spans="16:17" x14ac:dyDescent="0.3">
      <c r="P1398" s="36"/>
      <c r="Q1398" s="36"/>
    </row>
    <row r="1399" spans="16:17" x14ac:dyDescent="0.3">
      <c r="P1399" s="36"/>
      <c r="Q1399" s="36"/>
    </row>
    <row r="1400" spans="16:17" x14ac:dyDescent="0.3">
      <c r="P1400" s="36"/>
      <c r="Q1400" s="36"/>
    </row>
    <row r="1401" spans="16:17" x14ac:dyDescent="0.3">
      <c r="P1401" s="36"/>
      <c r="Q1401" s="36"/>
    </row>
    <row r="1402" spans="16:17" x14ac:dyDescent="0.3">
      <c r="P1402" s="36"/>
      <c r="Q1402" s="36"/>
    </row>
    <row r="1403" spans="16:17" x14ac:dyDescent="0.3">
      <c r="P1403" s="36"/>
      <c r="Q1403" s="36"/>
    </row>
    <row r="1404" spans="16:17" x14ac:dyDescent="0.3">
      <c r="P1404" s="36"/>
      <c r="Q1404" s="36"/>
    </row>
    <row r="1405" spans="16:17" x14ac:dyDescent="0.3">
      <c r="P1405" s="36"/>
      <c r="Q1405" s="36"/>
    </row>
    <row r="1406" spans="16:17" x14ac:dyDescent="0.3">
      <c r="P1406" s="36"/>
      <c r="Q1406" s="36"/>
    </row>
    <row r="1407" spans="16:17" x14ac:dyDescent="0.3">
      <c r="P1407" s="36"/>
      <c r="Q1407" s="36"/>
    </row>
    <row r="1408" spans="16:17" x14ac:dyDescent="0.3">
      <c r="P1408" s="36"/>
      <c r="Q1408" s="36"/>
    </row>
    <row r="1409" spans="16:17" x14ac:dyDescent="0.3">
      <c r="P1409" s="36"/>
      <c r="Q1409" s="36"/>
    </row>
    <row r="1410" spans="16:17" x14ac:dyDescent="0.3">
      <c r="P1410" s="36"/>
      <c r="Q1410" s="36"/>
    </row>
    <row r="1411" spans="16:17" x14ac:dyDescent="0.3">
      <c r="P1411" s="36"/>
      <c r="Q1411" s="36"/>
    </row>
    <row r="1412" spans="16:17" x14ac:dyDescent="0.3">
      <c r="P1412" s="36"/>
      <c r="Q1412" s="36"/>
    </row>
    <row r="1413" spans="16:17" x14ac:dyDescent="0.3">
      <c r="P1413" s="36"/>
      <c r="Q1413" s="36"/>
    </row>
    <row r="1414" spans="16:17" x14ac:dyDescent="0.3">
      <c r="P1414" s="36"/>
      <c r="Q1414" s="36"/>
    </row>
    <row r="1415" spans="16:17" x14ac:dyDescent="0.3">
      <c r="P1415" s="36"/>
      <c r="Q1415" s="36"/>
    </row>
    <row r="1416" spans="16:17" x14ac:dyDescent="0.3">
      <c r="P1416" s="36"/>
      <c r="Q1416" s="36"/>
    </row>
    <row r="1417" spans="16:17" x14ac:dyDescent="0.3">
      <c r="P1417" s="36"/>
      <c r="Q1417" s="36"/>
    </row>
    <row r="1418" spans="16:17" x14ac:dyDescent="0.3">
      <c r="P1418" s="36"/>
      <c r="Q1418" s="36"/>
    </row>
    <row r="1419" spans="16:17" x14ac:dyDescent="0.3">
      <c r="P1419" s="36"/>
      <c r="Q1419" s="36"/>
    </row>
    <row r="1420" spans="16:17" x14ac:dyDescent="0.3">
      <c r="P1420" s="36"/>
      <c r="Q1420" s="36"/>
    </row>
    <row r="1421" spans="16:17" x14ac:dyDescent="0.3">
      <c r="P1421" s="36"/>
      <c r="Q1421" s="36"/>
    </row>
    <row r="1422" spans="16:17" x14ac:dyDescent="0.3">
      <c r="P1422" s="36"/>
      <c r="Q1422" s="36"/>
    </row>
    <row r="1423" spans="16:17" x14ac:dyDescent="0.3">
      <c r="P1423" s="36"/>
      <c r="Q1423" s="36"/>
    </row>
    <row r="1424" spans="16:17" x14ac:dyDescent="0.3">
      <c r="P1424" s="36"/>
      <c r="Q1424" s="36"/>
    </row>
    <row r="1425" spans="16:17" x14ac:dyDescent="0.3">
      <c r="P1425" s="36"/>
      <c r="Q1425" s="36"/>
    </row>
    <row r="1426" spans="16:17" x14ac:dyDescent="0.3">
      <c r="P1426" s="36"/>
      <c r="Q1426" s="36"/>
    </row>
    <row r="1427" spans="16:17" x14ac:dyDescent="0.3">
      <c r="P1427" s="36"/>
      <c r="Q1427" s="36"/>
    </row>
    <row r="1428" spans="16:17" x14ac:dyDescent="0.3">
      <c r="P1428" s="36"/>
      <c r="Q1428" s="36"/>
    </row>
    <row r="1429" spans="16:17" x14ac:dyDescent="0.3">
      <c r="P1429" s="36"/>
      <c r="Q1429" s="36"/>
    </row>
    <row r="1430" spans="16:17" x14ac:dyDescent="0.3">
      <c r="P1430" s="36"/>
      <c r="Q1430" s="36"/>
    </row>
    <row r="1431" spans="16:17" x14ac:dyDescent="0.3">
      <c r="P1431" s="36"/>
      <c r="Q1431" s="36"/>
    </row>
    <row r="1432" spans="16:17" x14ac:dyDescent="0.3">
      <c r="P1432" s="36"/>
      <c r="Q1432" s="36"/>
    </row>
    <row r="1433" spans="16:17" x14ac:dyDescent="0.3">
      <c r="P1433" s="36"/>
      <c r="Q1433" s="36"/>
    </row>
    <row r="1434" spans="16:17" x14ac:dyDescent="0.3">
      <c r="P1434" s="36"/>
      <c r="Q1434" s="36"/>
    </row>
    <row r="1435" spans="16:17" x14ac:dyDescent="0.3">
      <c r="P1435" s="36"/>
      <c r="Q1435" s="36"/>
    </row>
    <row r="1436" spans="16:17" x14ac:dyDescent="0.3">
      <c r="P1436" s="36"/>
      <c r="Q1436" s="36"/>
    </row>
    <row r="1437" spans="16:17" x14ac:dyDescent="0.3">
      <c r="P1437" s="36"/>
      <c r="Q1437" s="36"/>
    </row>
    <row r="1438" spans="16:17" x14ac:dyDescent="0.3">
      <c r="P1438" s="36"/>
      <c r="Q1438" s="36"/>
    </row>
    <row r="1439" spans="16:17" x14ac:dyDescent="0.3">
      <c r="P1439" s="36"/>
      <c r="Q1439" s="36"/>
    </row>
    <row r="1440" spans="16:17" x14ac:dyDescent="0.3">
      <c r="P1440" s="36"/>
      <c r="Q1440" s="36"/>
    </row>
    <row r="1441" spans="16:17" x14ac:dyDescent="0.3">
      <c r="P1441" s="36"/>
      <c r="Q1441" s="36"/>
    </row>
    <row r="1442" spans="16:17" x14ac:dyDescent="0.3">
      <c r="P1442" s="36"/>
      <c r="Q1442" s="36"/>
    </row>
    <row r="1443" spans="16:17" x14ac:dyDescent="0.3">
      <c r="P1443" s="36"/>
      <c r="Q1443" s="36"/>
    </row>
    <row r="1444" spans="16:17" x14ac:dyDescent="0.3">
      <c r="P1444" s="36"/>
      <c r="Q1444" s="36"/>
    </row>
    <row r="1445" spans="16:17" x14ac:dyDescent="0.3">
      <c r="P1445" s="36"/>
      <c r="Q1445" s="36"/>
    </row>
    <row r="1446" spans="16:17" x14ac:dyDescent="0.3">
      <c r="P1446" s="36"/>
      <c r="Q1446" s="36"/>
    </row>
    <row r="1447" spans="16:17" x14ac:dyDescent="0.3">
      <c r="P1447" s="36"/>
      <c r="Q1447" s="36"/>
    </row>
    <row r="1448" spans="16:17" x14ac:dyDescent="0.3">
      <c r="P1448" s="36"/>
      <c r="Q1448" s="36"/>
    </row>
    <row r="1449" spans="16:17" x14ac:dyDescent="0.3">
      <c r="P1449" s="36"/>
      <c r="Q1449" s="36"/>
    </row>
    <row r="1450" spans="16:17" x14ac:dyDescent="0.3">
      <c r="P1450" s="36"/>
      <c r="Q1450" s="36"/>
    </row>
    <row r="1451" spans="16:17" x14ac:dyDescent="0.3">
      <c r="P1451" s="36"/>
      <c r="Q1451" s="36"/>
    </row>
    <row r="1452" spans="16:17" x14ac:dyDescent="0.3">
      <c r="P1452" s="36"/>
      <c r="Q1452" s="36"/>
    </row>
    <row r="1453" spans="16:17" x14ac:dyDescent="0.3">
      <c r="P1453" s="36"/>
      <c r="Q1453" s="36"/>
    </row>
    <row r="1454" spans="16:17" x14ac:dyDescent="0.3">
      <c r="P1454" s="36"/>
      <c r="Q1454" s="36"/>
    </row>
    <row r="1455" spans="16:17" x14ac:dyDescent="0.3">
      <c r="P1455" s="36"/>
      <c r="Q1455" s="36"/>
    </row>
    <row r="1456" spans="16:17" x14ac:dyDescent="0.3">
      <c r="P1456" s="36"/>
      <c r="Q1456" s="36"/>
    </row>
    <row r="1457" spans="16:17" x14ac:dyDescent="0.3">
      <c r="P1457" s="36"/>
      <c r="Q1457" s="36"/>
    </row>
    <row r="1458" spans="16:17" x14ac:dyDescent="0.3">
      <c r="P1458" s="36"/>
      <c r="Q1458" s="36"/>
    </row>
    <row r="1459" spans="16:17" x14ac:dyDescent="0.3">
      <c r="P1459" s="36"/>
      <c r="Q1459" s="36"/>
    </row>
    <row r="1460" spans="16:17" x14ac:dyDescent="0.3">
      <c r="P1460" s="36"/>
      <c r="Q1460" s="36"/>
    </row>
    <row r="1461" spans="16:17" x14ac:dyDescent="0.3">
      <c r="P1461" s="36"/>
      <c r="Q1461" s="36"/>
    </row>
    <row r="1462" spans="16:17" x14ac:dyDescent="0.3">
      <c r="P1462" s="36"/>
      <c r="Q1462" s="36"/>
    </row>
    <row r="1463" spans="16:17" x14ac:dyDescent="0.3">
      <c r="P1463" s="36"/>
      <c r="Q1463" s="36"/>
    </row>
    <row r="1464" spans="16:17" x14ac:dyDescent="0.3">
      <c r="P1464" s="36"/>
      <c r="Q1464" s="36"/>
    </row>
    <row r="1465" spans="16:17" x14ac:dyDescent="0.3">
      <c r="P1465" s="36"/>
      <c r="Q1465" s="36"/>
    </row>
    <row r="1466" spans="16:17" x14ac:dyDescent="0.3">
      <c r="P1466" s="36"/>
      <c r="Q1466" s="36"/>
    </row>
    <row r="1467" spans="16:17" x14ac:dyDescent="0.3">
      <c r="P1467" s="36"/>
      <c r="Q1467" s="36"/>
    </row>
    <row r="1468" spans="16:17" x14ac:dyDescent="0.3">
      <c r="P1468" s="36"/>
      <c r="Q1468" s="36"/>
    </row>
    <row r="1469" spans="16:17" x14ac:dyDescent="0.3">
      <c r="P1469" s="36"/>
      <c r="Q1469" s="36"/>
    </row>
    <row r="1470" spans="16:17" x14ac:dyDescent="0.3">
      <c r="P1470" s="36"/>
      <c r="Q1470" s="36"/>
    </row>
    <row r="1471" spans="16:17" x14ac:dyDescent="0.3">
      <c r="P1471" s="36"/>
      <c r="Q1471" s="36"/>
    </row>
    <row r="1472" spans="16:17" x14ac:dyDescent="0.3">
      <c r="P1472" s="36"/>
      <c r="Q1472" s="36"/>
    </row>
    <row r="1473" spans="16:17" x14ac:dyDescent="0.3">
      <c r="P1473" s="36"/>
      <c r="Q1473" s="36"/>
    </row>
    <row r="1474" spans="16:17" x14ac:dyDescent="0.3">
      <c r="P1474" s="36"/>
      <c r="Q1474" s="36"/>
    </row>
    <row r="1475" spans="16:17" x14ac:dyDescent="0.3">
      <c r="P1475" s="36"/>
      <c r="Q1475" s="36"/>
    </row>
    <row r="1476" spans="16:17" x14ac:dyDescent="0.3">
      <c r="P1476" s="36"/>
      <c r="Q1476" s="36"/>
    </row>
    <row r="1477" spans="16:17" x14ac:dyDescent="0.3">
      <c r="P1477" s="36"/>
      <c r="Q1477" s="36"/>
    </row>
    <row r="1478" spans="16:17" x14ac:dyDescent="0.3">
      <c r="P1478" s="36"/>
      <c r="Q1478" s="36"/>
    </row>
    <row r="1479" spans="16:17" x14ac:dyDescent="0.3">
      <c r="P1479" s="36"/>
      <c r="Q1479" s="36"/>
    </row>
    <row r="1480" spans="16:17" x14ac:dyDescent="0.3">
      <c r="P1480" s="36"/>
      <c r="Q1480" s="36"/>
    </row>
    <row r="1481" spans="16:17" x14ac:dyDescent="0.3">
      <c r="P1481" s="36"/>
      <c r="Q1481" s="36"/>
    </row>
    <row r="1482" spans="16:17" x14ac:dyDescent="0.3">
      <c r="P1482" s="36"/>
      <c r="Q1482" s="36"/>
    </row>
    <row r="1483" spans="16:17" x14ac:dyDescent="0.3">
      <c r="P1483" s="36"/>
      <c r="Q1483" s="36"/>
    </row>
    <row r="1484" spans="16:17" x14ac:dyDescent="0.3">
      <c r="P1484" s="36"/>
      <c r="Q1484" s="36"/>
    </row>
    <row r="1485" spans="16:17" x14ac:dyDescent="0.3">
      <c r="P1485" s="36"/>
      <c r="Q1485" s="36"/>
    </row>
    <row r="1486" spans="16:17" x14ac:dyDescent="0.3">
      <c r="P1486" s="36"/>
      <c r="Q1486" s="36"/>
    </row>
    <row r="1487" spans="16:17" x14ac:dyDescent="0.3">
      <c r="P1487" s="36"/>
      <c r="Q1487" s="36"/>
    </row>
    <row r="1488" spans="16:17" x14ac:dyDescent="0.3">
      <c r="P1488" s="36"/>
      <c r="Q1488" s="36"/>
    </row>
    <row r="1489" spans="16:17" x14ac:dyDescent="0.3">
      <c r="P1489" s="36"/>
      <c r="Q1489" s="36"/>
    </row>
    <row r="1490" spans="16:17" x14ac:dyDescent="0.3">
      <c r="P1490" s="36"/>
      <c r="Q1490" s="36"/>
    </row>
    <row r="1491" spans="16:17" x14ac:dyDescent="0.3">
      <c r="P1491" s="36"/>
      <c r="Q1491" s="36"/>
    </row>
    <row r="1492" spans="16:17" x14ac:dyDescent="0.3">
      <c r="P1492" s="36"/>
      <c r="Q1492" s="36"/>
    </row>
    <row r="1493" spans="16:17" x14ac:dyDescent="0.3">
      <c r="P1493" s="36"/>
      <c r="Q1493" s="36"/>
    </row>
    <row r="1494" spans="16:17" x14ac:dyDescent="0.3">
      <c r="P1494" s="36"/>
      <c r="Q1494" s="36"/>
    </row>
    <row r="1495" spans="16:17" x14ac:dyDescent="0.3">
      <c r="P1495" s="36"/>
      <c r="Q1495" s="36"/>
    </row>
    <row r="1496" spans="16:17" x14ac:dyDescent="0.3">
      <c r="P1496" s="36"/>
      <c r="Q1496" s="36"/>
    </row>
    <row r="1497" spans="16:17" x14ac:dyDescent="0.3">
      <c r="P1497" s="36"/>
      <c r="Q1497" s="36"/>
    </row>
    <row r="1498" spans="16:17" x14ac:dyDescent="0.3">
      <c r="P1498" s="36"/>
      <c r="Q1498" s="36"/>
    </row>
    <row r="1499" spans="16:17" x14ac:dyDescent="0.3">
      <c r="P1499" s="36"/>
      <c r="Q1499" s="36"/>
    </row>
    <row r="1500" spans="16:17" x14ac:dyDescent="0.3">
      <c r="P1500" s="36"/>
      <c r="Q1500" s="36"/>
    </row>
    <row r="1501" spans="16:17" x14ac:dyDescent="0.3">
      <c r="P1501" s="36"/>
      <c r="Q1501" s="36"/>
    </row>
    <row r="1502" spans="16:17" x14ac:dyDescent="0.3">
      <c r="P1502" s="36"/>
      <c r="Q1502" s="36"/>
    </row>
    <row r="1503" spans="16:17" x14ac:dyDescent="0.3">
      <c r="P1503" s="36"/>
      <c r="Q1503" s="36"/>
    </row>
    <row r="1504" spans="16:17" x14ac:dyDescent="0.3">
      <c r="P1504" s="36"/>
      <c r="Q1504" s="36"/>
    </row>
    <row r="1505" spans="16:17" x14ac:dyDescent="0.3">
      <c r="P1505" s="36"/>
      <c r="Q1505" s="36"/>
    </row>
    <row r="1506" spans="16:17" x14ac:dyDescent="0.3">
      <c r="P1506" s="36"/>
      <c r="Q1506" s="36"/>
    </row>
    <row r="1507" spans="16:17" x14ac:dyDescent="0.3">
      <c r="P1507" s="36"/>
      <c r="Q1507" s="36"/>
    </row>
    <row r="1508" spans="16:17" x14ac:dyDescent="0.3">
      <c r="P1508" s="36"/>
      <c r="Q1508" s="36"/>
    </row>
    <row r="1509" spans="16:17" x14ac:dyDescent="0.3">
      <c r="P1509" s="36"/>
      <c r="Q1509" s="36"/>
    </row>
    <row r="1510" spans="16:17" x14ac:dyDescent="0.3">
      <c r="P1510" s="36"/>
      <c r="Q1510" s="36"/>
    </row>
    <row r="1511" spans="16:17" x14ac:dyDescent="0.3">
      <c r="P1511" s="36"/>
      <c r="Q1511" s="36"/>
    </row>
    <row r="1512" spans="16:17" x14ac:dyDescent="0.3">
      <c r="P1512" s="36"/>
      <c r="Q1512" s="36"/>
    </row>
    <row r="1513" spans="16:17" x14ac:dyDescent="0.3">
      <c r="P1513" s="36"/>
      <c r="Q1513" s="36"/>
    </row>
    <row r="1514" spans="16:17" x14ac:dyDescent="0.3">
      <c r="P1514" s="36"/>
      <c r="Q1514" s="36"/>
    </row>
    <row r="1515" spans="16:17" x14ac:dyDescent="0.3">
      <c r="P1515" s="36"/>
      <c r="Q1515" s="36"/>
    </row>
    <row r="1516" spans="16:17" x14ac:dyDescent="0.3">
      <c r="P1516" s="36"/>
      <c r="Q1516" s="36"/>
    </row>
    <row r="1517" spans="16:17" x14ac:dyDescent="0.3">
      <c r="P1517" s="36"/>
      <c r="Q1517" s="36"/>
    </row>
    <row r="1518" spans="16:17" x14ac:dyDescent="0.3">
      <c r="P1518" s="36"/>
      <c r="Q1518" s="36"/>
    </row>
    <row r="1519" spans="16:17" x14ac:dyDescent="0.3">
      <c r="P1519" s="36"/>
      <c r="Q1519" s="36"/>
    </row>
    <row r="1520" spans="16:17" x14ac:dyDescent="0.3">
      <c r="P1520" s="36"/>
      <c r="Q1520" s="36"/>
    </row>
    <row r="1521" spans="16:17" x14ac:dyDescent="0.3">
      <c r="P1521" s="36"/>
      <c r="Q1521" s="36"/>
    </row>
    <row r="1522" spans="16:17" x14ac:dyDescent="0.3">
      <c r="P1522" s="36"/>
      <c r="Q1522" s="36"/>
    </row>
    <row r="1523" spans="16:17" x14ac:dyDescent="0.3">
      <c r="P1523" s="36"/>
      <c r="Q1523" s="36"/>
    </row>
    <row r="1524" spans="16:17" x14ac:dyDescent="0.3">
      <c r="P1524" s="36"/>
      <c r="Q1524" s="36"/>
    </row>
    <row r="1525" spans="16:17" x14ac:dyDescent="0.3">
      <c r="P1525" s="36"/>
      <c r="Q1525" s="36"/>
    </row>
    <row r="1526" spans="16:17" x14ac:dyDescent="0.3">
      <c r="P1526" s="36"/>
      <c r="Q1526" s="36"/>
    </row>
    <row r="1527" spans="16:17" x14ac:dyDescent="0.3">
      <c r="P1527" s="36"/>
      <c r="Q1527" s="36"/>
    </row>
    <row r="1528" spans="16:17" x14ac:dyDescent="0.3">
      <c r="P1528" s="36"/>
      <c r="Q1528" s="36"/>
    </row>
    <row r="1529" spans="16:17" x14ac:dyDescent="0.3">
      <c r="P1529" s="36"/>
      <c r="Q1529" s="36"/>
    </row>
    <row r="1530" spans="16:17" x14ac:dyDescent="0.3">
      <c r="P1530" s="36"/>
      <c r="Q1530" s="36"/>
    </row>
    <row r="1531" spans="16:17" x14ac:dyDescent="0.3">
      <c r="P1531" s="36"/>
      <c r="Q1531" s="36"/>
    </row>
    <row r="1532" spans="16:17" x14ac:dyDescent="0.3">
      <c r="P1532" s="36"/>
      <c r="Q1532" s="36"/>
    </row>
    <row r="1533" spans="16:17" x14ac:dyDescent="0.3">
      <c r="P1533" s="36"/>
      <c r="Q1533" s="36"/>
    </row>
    <row r="1534" spans="16:17" x14ac:dyDescent="0.3">
      <c r="P1534" s="36"/>
      <c r="Q1534" s="36"/>
    </row>
    <row r="1535" spans="16:17" x14ac:dyDescent="0.3">
      <c r="P1535" s="36"/>
      <c r="Q1535" s="36"/>
    </row>
    <row r="1536" spans="16:17" x14ac:dyDescent="0.3">
      <c r="P1536" s="36"/>
      <c r="Q1536" s="36"/>
    </row>
    <row r="1537" spans="16:17" x14ac:dyDescent="0.3">
      <c r="P1537" s="36"/>
      <c r="Q1537" s="36"/>
    </row>
    <row r="1538" spans="16:17" x14ac:dyDescent="0.3">
      <c r="P1538" s="36"/>
      <c r="Q1538" s="36"/>
    </row>
    <row r="1539" spans="16:17" x14ac:dyDescent="0.3">
      <c r="P1539" s="36"/>
      <c r="Q1539" s="36"/>
    </row>
    <row r="1540" spans="16:17" x14ac:dyDescent="0.3">
      <c r="P1540" s="36"/>
      <c r="Q1540" s="36"/>
    </row>
    <row r="1541" spans="16:17" x14ac:dyDescent="0.3">
      <c r="P1541" s="36"/>
      <c r="Q1541" s="36"/>
    </row>
    <row r="1542" spans="16:17" x14ac:dyDescent="0.3">
      <c r="P1542" s="36"/>
      <c r="Q1542" s="36"/>
    </row>
    <row r="1543" spans="16:17" x14ac:dyDescent="0.3">
      <c r="P1543" s="36"/>
      <c r="Q1543" s="36"/>
    </row>
    <row r="1544" spans="16:17" x14ac:dyDescent="0.3">
      <c r="P1544" s="36"/>
      <c r="Q1544" s="36"/>
    </row>
    <row r="1545" spans="16:17" x14ac:dyDescent="0.3">
      <c r="P1545" s="36"/>
      <c r="Q1545" s="36"/>
    </row>
    <row r="1546" spans="16:17" x14ac:dyDescent="0.3">
      <c r="P1546" s="36"/>
      <c r="Q1546" s="36"/>
    </row>
    <row r="1547" spans="16:17" x14ac:dyDescent="0.3">
      <c r="P1547" s="36"/>
      <c r="Q1547" s="36"/>
    </row>
    <row r="1548" spans="16:17" x14ac:dyDescent="0.3">
      <c r="P1548" s="36"/>
      <c r="Q1548" s="36"/>
    </row>
    <row r="1549" spans="16:17" x14ac:dyDescent="0.3">
      <c r="P1549" s="36"/>
      <c r="Q1549" s="36"/>
    </row>
    <row r="1550" spans="16:17" x14ac:dyDescent="0.3">
      <c r="P1550" s="36"/>
      <c r="Q1550" s="36"/>
    </row>
    <row r="1551" spans="16:17" x14ac:dyDescent="0.3">
      <c r="P1551" s="36"/>
      <c r="Q1551" s="36"/>
    </row>
    <row r="1552" spans="16:17" x14ac:dyDescent="0.3">
      <c r="P1552" s="36"/>
      <c r="Q1552" s="36"/>
    </row>
    <row r="1553" spans="16:17" x14ac:dyDescent="0.3">
      <c r="P1553" s="36"/>
      <c r="Q1553" s="36"/>
    </row>
    <row r="1554" spans="16:17" x14ac:dyDescent="0.3">
      <c r="P1554" s="36"/>
      <c r="Q1554" s="36"/>
    </row>
    <row r="1555" spans="16:17" x14ac:dyDescent="0.3">
      <c r="P1555" s="36"/>
      <c r="Q1555" s="36"/>
    </row>
    <row r="1556" spans="16:17" x14ac:dyDescent="0.3">
      <c r="P1556" s="36"/>
      <c r="Q1556" s="36"/>
    </row>
    <row r="1557" spans="16:17" x14ac:dyDescent="0.3">
      <c r="P1557" s="36"/>
      <c r="Q1557" s="36"/>
    </row>
    <row r="1558" spans="16:17" x14ac:dyDescent="0.3">
      <c r="P1558" s="36"/>
      <c r="Q1558" s="36"/>
    </row>
    <row r="1559" spans="16:17" x14ac:dyDescent="0.3">
      <c r="P1559" s="36"/>
      <c r="Q1559" s="36"/>
    </row>
    <row r="1560" spans="16:17" x14ac:dyDescent="0.3">
      <c r="P1560" s="36"/>
      <c r="Q1560" s="36"/>
    </row>
    <row r="1561" spans="16:17" x14ac:dyDescent="0.3">
      <c r="P1561" s="36"/>
      <c r="Q1561" s="36"/>
    </row>
    <row r="1562" spans="16:17" x14ac:dyDescent="0.3">
      <c r="P1562" s="36"/>
      <c r="Q1562" s="36"/>
    </row>
    <row r="1563" spans="16:17" x14ac:dyDescent="0.3">
      <c r="P1563" s="36"/>
      <c r="Q1563" s="36"/>
    </row>
    <row r="1564" spans="16:17" x14ac:dyDescent="0.3">
      <c r="P1564" s="36"/>
      <c r="Q1564" s="36"/>
    </row>
    <row r="1565" spans="16:17" x14ac:dyDescent="0.3">
      <c r="P1565" s="36"/>
      <c r="Q1565" s="36"/>
    </row>
    <row r="1566" spans="16:17" x14ac:dyDescent="0.3">
      <c r="P1566" s="36"/>
      <c r="Q1566" s="36"/>
    </row>
    <row r="1567" spans="16:17" x14ac:dyDescent="0.3">
      <c r="P1567" s="36"/>
      <c r="Q1567" s="36"/>
    </row>
    <row r="1568" spans="16:17" x14ac:dyDescent="0.3">
      <c r="P1568" s="36"/>
      <c r="Q1568" s="36"/>
    </row>
    <row r="1569" spans="16:17" x14ac:dyDescent="0.3">
      <c r="P1569" s="36"/>
      <c r="Q1569" s="36"/>
    </row>
    <row r="1570" spans="16:17" x14ac:dyDescent="0.3">
      <c r="P1570" s="36"/>
      <c r="Q1570" s="36"/>
    </row>
    <row r="1571" spans="16:17" x14ac:dyDescent="0.3">
      <c r="P1571" s="36"/>
      <c r="Q1571" s="36"/>
    </row>
    <row r="1572" spans="16:17" x14ac:dyDescent="0.3">
      <c r="P1572" s="36"/>
      <c r="Q1572" s="36"/>
    </row>
    <row r="1573" spans="16:17" x14ac:dyDescent="0.3">
      <c r="P1573" s="36"/>
      <c r="Q1573" s="36"/>
    </row>
    <row r="1574" spans="16:17" x14ac:dyDescent="0.3">
      <c r="P1574" s="36"/>
      <c r="Q1574" s="36"/>
    </row>
    <row r="1575" spans="16:17" x14ac:dyDescent="0.3">
      <c r="P1575" s="36"/>
      <c r="Q1575" s="36"/>
    </row>
    <row r="1576" spans="16:17" x14ac:dyDescent="0.3">
      <c r="P1576" s="36"/>
      <c r="Q1576" s="36"/>
    </row>
    <row r="1577" spans="16:17" x14ac:dyDescent="0.3">
      <c r="P1577" s="36"/>
      <c r="Q1577" s="36"/>
    </row>
    <row r="1578" spans="16:17" x14ac:dyDescent="0.3">
      <c r="P1578" s="36"/>
      <c r="Q1578" s="36"/>
    </row>
    <row r="1579" spans="16:17" x14ac:dyDescent="0.3">
      <c r="P1579" s="36"/>
      <c r="Q1579" s="36"/>
    </row>
    <row r="1580" spans="16:17" x14ac:dyDescent="0.3">
      <c r="P1580" s="36"/>
      <c r="Q1580" s="36"/>
    </row>
    <row r="1581" spans="16:17" x14ac:dyDescent="0.3">
      <c r="P1581" s="36"/>
      <c r="Q1581" s="36"/>
    </row>
    <row r="1582" spans="16:17" x14ac:dyDescent="0.3">
      <c r="P1582" s="36"/>
      <c r="Q1582" s="36"/>
    </row>
    <row r="1583" spans="16:17" x14ac:dyDescent="0.3">
      <c r="P1583" s="36"/>
      <c r="Q1583" s="36"/>
    </row>
    <row r="1584" spans="16:17" x14ac:dyDescent="0.3">
      <c r="P1584" s="36"/>
      <c r="Q1584" s="36"/>
    </row>
    <row r="1585" spans="16:17" x14ac:dyDescent="0.3">
      <c r="P1585" s="36"/>
      <c r="Q1585" s="36"/>
    </row>
    <row r="1586" spans="16:17" x14ac:dyDescent="0.3">
      <c r="P1586" s="36"/>
      <c r="Q1586" s="36"/>
    </row>
    <row r="1587" spans="16:17" x14ac:dyDescent="0.3">
      <c r="P1587" s="36"/>
      <c r="Q1587" s="36"/>
    </row>
    <row r="1588" spans="16:17" x14ac:dyDescent="0.3">
      <c r="P1588" s="36"/>
      <c r="Q1588" s="36"/>
    </row>
    <row r="1589" spans="16:17" x14ac:dyDescent="0.3">
      <c r="P1589" s="36"/>
      <c r="Q1589" s="36"/>
    </row>
    <row r="1590" spans="16:17" x14ac:dyDescent="0.3">
      <c r="P1590" s="36"/>
      <c r="Q1590" s="36"/>
    </row>
    <row r="1591" spans="16:17" x14ac:dyDescent="0.3">
      <c r="P1591" s="36"/>
      <c r="Q1591" s="36"/>
    </row>
    <row r="1592" spans="16:17" x14ac:dyDescent="0.3">
      <c r="P1592" s="36"/>
      <c r="Q1592" s="36"/>
    </row>
    <row r="1593" spans="16:17" x14ac:dyDescent="0.3">
      <c r="P1593" s="36"/>
      <c r="Q1593" s="36"/>
    </row>
    <row r="1594" spans="16:17" x14ac:dyDescent="0.3">
      <c r="P1594" s="36"/>
      <c r="Q1594" s="36"/>
    </row>
    <row r="1595" spans="16:17" x14ac:dyDescent="0.3">
      <c r="P1595" s="36"/>
      <c r="Q1595" s="36"/>
    </row>
    <row r="1596" spans="16:17" x14ac:dyDescent="0.3">
      <c r="P1596" s="36"/>
      <c r="Q1596" s="36"/>
    </row>
    <row r="1597" spans="16:17" x14ac:dyDescent="0.3">
      <c r="P1597" s="36"/>
      <c r="Q1597" s="36"/>
    </row>
    <row r="1598" spans="16:17" x14ac:dyDescent="0.3">
      <c r="P1598" s="36"/>
      <c r="Q1598" s="36"/>
    </row>
    <row r="1599" spans="16:17" x14ac:dyDescent="0.3">
      <c r="P1599" s="36"/>
      <c r="Q1599" s="36"/>
    </row>
    <row r="1600" spans="16:17" x14ac:dyDescent="0.3">
      <c r="P1600" s="36"/>
      <c r="Q1600" s="36"/>
    </row>
    <row r="1601" spans="16:17" x14ac:dyDescent="0.3">
      <c r="P1601" s="36"/>
      <c r="Q1601" s="36"/>
    </row>
    <row r="1602" spans="16:17" x14ac:dyDescent="0.3">
      <c r="P1602" s="36"/>
      <c r="Q1602" s="36"/>
    </row>
    <row r="1603" spans="16:17" x14ac:dyDescent="0.3">
      <c r="P1603" s="36"/>
      <c r="Q1603" s="36"/>
    </row>
    <row r="1604" spans="16:17" x14ac:dyDescent="0.3">
      <c r="P1604" s="36"/>
      <c r="Q1604" s="36"/>
    </row>
    <row r="1605" spans="16:17" x14ac:dyDescent="0.3">
      <c r="P1605" s="36"/>
      <c r="Q1605" s="36"/>
    </row>
    <row r="1606" spans="16:17" x14ac:dyDescent="0.3">
      <c r="P1606" s="36"/>
      <c r="Q1606" s="36"/>
    </row>
    <row r="1607" spans="16:17" x14ac:dyDescent="0.3">
      <c r="P1607" s="36"/>
      <c r="Q1607" s="36"/>
    </row>
    <row r="1608" spans="16:17" x14ac:dyDescent="0.3">
      <c r="P1608" s="36"/>
      <c r="Q1608" s="36"/>
    </row>
    <row r="1609" spans="16:17" x14ac:dyDescent="0.3">
      <c r="P1609" s="36"/>
      <c r="Q1609" s="36"/>
    </row>
    <row r="1610" spans="16:17" x14ac:dyDescent="0.3">
      <c r="P1610" s="36"/>
      <c r="Q1610" s="36"/>
    </row>
    <row r="1611" spans="16:17" x14ac:dyDescent="0.3">
      <c r="P1611" s="36"/>
      <c r="Q1611" s="36"/>
    </row>
    <row r="1612" spans="16:17" x14ac:dyDescent="0.3">
      <c r="P1612" s="36"/>
      <c r="Q1612" s="36"/>
    </row>
    <row r="1613" spans="16:17" x14ac:dyDescent="0.3">
      <c r="P1613" s="36"/>
      <c r="Q1613" s="36"/>
    </row>
    <row r="1614" spans="16:17" x14ac:dyDescent="0.3">
      <c r="P1614" s="36"/>
      <c r="Q1614" s="36"/>
    </row>
    <row r="1615" spans="16:17" x14ac:dyDescent="0.3">
      <c r="P1615" s="36"/>
      <c r="Q1615" s="36"/>
    </row>
    <row r="1616" spans="16:17" x14ac:dyDescent="0.3">
      <c r="P1616" s="36"/>
      <c r="Q1616" s="36"/>
    </row>
    <row r="1617" spans="16:17" x14ac:dyDescent="0.3">
      <c r="P1617" s="36"/>
      <c r="Q1617" s="36"/>
    </row>
    <row r="1618" spans="16:17" x14ac:dyDescent="0.3">
      <c r="P1618" s="36"/>
      <c r="Q1618" s="36"/>
    </row>
    <row r="1619" spans="16:17" x14ac:dyDescent="0.3">
      <c r="P1619" s="36"/>
      <c r="Q1619" s="36"/>
    </row>
    <row r="1620" spans="16:17" x14ac:dyDescent="0.3">
      <c r="P1620" s="36"/>
      <c r="Q1620" s="36"/>
    </row>
    <row r="1621" spans="16:17" x14ac:dyDescent="0.3">
      <c r="P1621" s="36"/>
      <c r="Q1621" s="36"/>
    </row>
    <row r="1622" spans="16:17" x14ac:dyDescent="0.3">
      <c r="P1622" s="36"/>
      <c r="Q1622" s="36"/>
    </row>
    <row r="1623" spans="16:17" x14ac:dyDescent="0.3">
      <c r="P1623" s="36"/>
      <c r="Q1623" s="36"/>
    </row>
    <row r="1624" spans="16:17" x14ac:dyDescent="0.3">
      <c r="P1624" s="36"/>
      <c r="Q1624" s="36"/>
    </row>
    <row r="1625" spans="16:17" x14ac:dyDescent="0.3">
      <c r="P1625" s="36"/>
      <c r="Q1625" s="36"/>
    </row>
    <row r="1626" spans="16:17" x14ac:dyDescent="0.3">
      <c r="P1626" s="36"/>
      <c r="Q1626" s="36"/>
    </row>
    <row r="1627" spans="16:17" x14ac:dyDescent="0.3">
      <c r="P1627" s="36"/>
      <c r="Q1627" s="36"/>
    </row>
    <row r="1628" spans="16:17" x14ac:dyDescent="0.3">
      <c r="P1628" s="36"/>
      <c r="Q1628" s="36"/>
    </row>
    <row r="1629" spans="16:17" x14ac:dyDescent="0.3">
      <c r="P1629" s="36"/>
      <c r="Q1629" s="36"/>
    </row>
    <row r="1630" spans="16:17" x14ac:dyDescent="0.3">
      <c r="P1630" s="36"/>
      <c r="Q1630" s="36"/>
    </row>
    <row r="1631" spans="16:17" x14ac:dyDescent="0.3">
      <c r="P1631" s="36"/>
      <c r="Q1631" s="36"/>
    </row>
    <row r="1632" spans="16:17" x14ac:dyDescent="0.3">
      <c r="P1632" s="36"/>
      <c r="Q1632" s="36"/>
    </row>
    <row r="1633" spans="16:17" x14ac:dyDescent="0.3">
      <c r="P1633" s="36"/>
      <c r="Q1633" s="36"/>
    </row>
    <row r="1634" spans="16:17" x14ac:dyDescent="0.3">
      <c r="P1634" s="36"/>
      <c r="Q1634" s="36"/>
    </row>
    <row r="1635" spans="16:17" x14ac:dyDescent="0.3">
      <c r="P1635" s="36"/>
      <c r="Q1635" s="36"/>
    </row>
    <row r="1636" spans="16:17" x14ac:dyDescent="0.3">
      <c r="P1636" s="36"/>
      <c r="Q1636" s="36"/>
    </row>
    <row r="1637" spans="16:17" x14ac:dyDescent="0.3">
      <c r="P1637" s="36"/>
      <c r="Q1637" s="36"/>
    </row>
    <row r="1638" spans="16:17" x14ac:dyDescent="0.3">
      <c r="P1638" s="36"/>
      <c r="Q1638" s="36"/>
    </row>
    <row r="1639" spans="16:17" x14ac:dyDescent="0.3">
      <c r="P1639" s="36"/>
      <c r="Q1639" s="36"/>
    </row>
    <row r="1640" spans="16:17" x14ac:dyDescent="0.3">
      <c r="P1640" s="36"/>
      <c r="Q1640" s="36"/>
    </row>
    <row r="1641" spans="16:17" x14ac:dyDescent="0.3">
      <c r="P1641" s="36"/>
      <c r="Q1641" s="36"/>
    </row>
    <row r="1642" spans="16:17" x14ac:dyDescent="0.3">
      <c r="P1642" s="36"/>
      <c r="Q1642" s="36"/>
    </row>
    <row r="1643" spans="16:17" x14ac:dyDescent="0.3">
      <c r="P1643" s="36"/>
      <c r="Q1643" s="36"/>
    </row>
    <row r="1644" spans="16:17" x14ac:dyDescent="0.3">
      <c r="P1644" s="36"/>
      <c r="Q1644" s="36"/>
    </row>
    <row r="1645" spans="16:17" x14ac:dyDescent="0.3">
      <c r="P1645" s="36"/>
      <c r="Q1645" s="36"/>
    </row>
    <row r="1646" spans="16:17" x14ac:dyDescent="0.3">
      <c r="P1646" s="36"/>
      <c r="Q1646" s="36"/>
    </row>
    <row r="1647" spans="16:17" x14ac:dyDescent="0.3">
      <c r="P1647" s="36"/>
      <c r="Q1647" s="36"/>
    </row>
    <row r="1648" spans="16:17" x14ac:dyDescent="0.3">
      <c r="P1648" s="36"/>
      <c r="Q1648" s="36"/>
    </row>
    <row r="1649" spans="16:17" x14ac:dyDescent="0.3">
      <c r="P1649" s="36"/>
      <c r="Q1649" s="36"/>
    </row>
    <row r="1650" spans="16:17" x14ac:dyDescent="0.3">
      <c r="P1650" s="36"/>
      <c r="Q1650" s="36"/>
    </row>
    <row r="1651" spans="16:17" x14ac:dyDescent="0.3">
      <c r="P1651" s="36"/>
      <c r="Q1651" s="36"/>
    </row>
    <row r="1652" spans="16:17" x14ac:dyDescent="0.3">
      <c r="P1652" s="36"/>
      <c r="Q1652" s="36"/>
    </row>
    <row r="1653" spans="16:17" x14ac:dyDescent="0.3">
      <c r="P1653" s="36"/>
      <c r="Q1653" s="36"/>
    </row>
    <row r="1654" spans="16:17" x14ac:dyDescent="0.3">
      <c r="P1654" s="36"/>
      <c r="Q1654" s="36"/>
    </row>
    <row r="1655" spans="16:17" x14ac:dyDescent="0.3">
      <c r="P1655" s="36"/>
      <c r="Q1655" s="36"/>
    </row>
    <row r="1656" spans="16:17" x14ac:dyDescent="0.3">
      <c r="P1656" s="36"/>
      <c r="Q1656" s="36"/>
    </row>
    <row r="1657" spans="16:17" x14ac:dyDescent="0.3">
      <c r="P1657" s="36"/>
      <c r="Q1657" s="36"/>
    </row>
    <row r="1658" spans="16:17" x14ac:dyDescent="0.3">
      <c r="P1658" s="36"/>
      <c r="Q1658" s="36"/>
    </row>
    <row r="1659" spans="16:17" x14ac:dyDescent="0.3">
      <c r="P1659" s="36"/>
      <c r="Q1659" s="36"/>
    </row>
    <row r="1660" spans="16:17" x14ac:dyDescent="0.3">
      <c r="P1660" s="36"/>
      <c r="Q1660" s="36"/>
    </row>
    <row r="1661" spans="16:17" x14ac:dyDescent="0.3">
      <c r="P1661" s="36"/>
      <c r="Q1661" s="36"/>
    </row>
    <row r="1662" spans="16:17" x14ac:dyDescent="0.3">
      <c r="P1662" s="36"/>
      <c r="Q1662" s="36"/>
    </row>
    <row r="1663" spans="16:17" x14ac:dyDescent="0.3">
      <c r="P1663" s="36"/>
      <c r="Q1663" s="36"/>
    </row>
    <row r="1664" spans="16:17" x14ac:dyDescent="0.3">
      <c r="P1664" s="36"/>
      <c r="Q1664" s="36"/>
    </row>
    <row r="1665" spans="16:17" x14ac:dyDescent="0.3">
      <c r="P1665" s="36"/>
      <c r="Q1665" s="36"/>
    </row>
    <row r="1666" spans="16:17" x14ac:dyDescent="0.3">
      <c r="P1666" s="36"/>
      <c r="Q1666" s="36"/>
    </row>
    <row r="1667" spans="16:17" x14ac:dyDescent="0.3">
      <c r="P1667" s="36"/>
      <c r="Q1667" s="36"/>
    </row>
    <row r="1668" spans="16:17" x14ac:dyDescent="0.3">
      <c r="P1668" s="36"/>
      <c r="Q1668" s="36"/>
    </row>
    <row r="1669" spans="16:17" x14ac:dyDescent="0.3">
      <c r="P1669" s="36"/>
      <c r="Q1669" s="36"/>
    </row>
    <row r="1670" spans="16:17" x14ac:dyDescent="0.3">
      <c r="P1670" s="36"/>
      <c r="Q1670" s="36"/>
    </row>
    <row r="1671" spans="16:17" x14ac:dyDescent="0.3">
      <c r="P1671" s="36"/>
      <c r="Q1671" s="36"/>
    </row>
    <row r="1672" spans="16:17" x14ac:dyDescent="0.3">
      <c r="P1672" s="36"/>
      <c r="Q1672" s="36"/>
    </row>
    <row r="1673" spans="16:17" x14ac:dyDescent="0.3">
      <c r="P1673" s="36"/>
      <c r="Q1673" s="36"/>
    </row>
    <row r="1674" spans="16:17" x14ac:dyDescent="0.3">
      <c r="P1674" s="36"/>
      <c r="Q1674" s="36"/>
    </row>
    <row r="1675" spans="16:17" x14ac:dyDescent="0.3">
      <c r="P1675" s="36"/>
      <c r="Q1675" s="36"/>
    </row>
    <row r="1676" spans="16:17" x14ac:dyDescent="0.3">
      <c r="P1676" s="36"/>
      <c r="Q1676" s="36"/>
    </row>
    <row r="1677" spans="16:17" x14ac:dyDescent="0.3">
      <c r="P1677" s="36"/>
      <c r="Q1677" s="36"/>
    </row>
    <row r="1678" spans="16:17" x14ac:dyDescent="0.3">
      <c r="P1678" s="36"/>
      <c r="Q1678" s="36"/>
    </row>
    <row r="1679" spans="16:17" x14ac:dyDescent="0.3">
      <c r="P1679" s="36"/>
      <c r="Q1679" s="36"/>
    </row>
    <row r="1680" spans="16:17" x14ac:dyDescent="0.3">
      <c r="P1680" s="36"/>
      <c r="Q1680" s="36"/>
    </row>
    <row r="1681" spans="16:17" x14ac:dyDescent="0.3">
      <c r="P1681" s="36"/>
      <c r="Q1681" s="36"/>
    </row>
    <row r="1682" spans="16:17" x14ac:dyDescent="0.3">
      <c r="P1682" s="36"/>
      <c r="Q1682" s="36"/>
    </row>
    <row r="1683" spans="16:17" x14ac:dyDescent="0.3">
      <c r="P1683" s="36"/>
      <c r="Q1683" s="36"/>
    </row>
    <row r="1684" spans="16:17" x14ac:dyDescent="0.3">
      <c r="P1684" s="36"/>
      <c r="Q1684" s="36"/>
    </row>
    <row r="1685" spans="16:17" x14ac:dyDescent="0.3">
      <c r="P1685" s="36"/>
      <c r="Q1685" s="36"/>
    </row>
    <row r="1686" spans="16:17" x14ac:dyDescent="0.3">
      <c r="P1686" s="36"/>
      <c r="Q1686" s="36"/>
    </row>
    <row r="1687" spans="16:17" x14ac:dyDescent="0.3">
      <c r="P1687" s="36"/>
      <c r="Q1687" s="36"/>
    </row>
    <row r="1688" spans="16:17" x14ac:dyDescent="0.3">
      <c r="P1688" s="36"/>
      <c r="Q1688" s="36"/>
    </row>
    <row r="1689" spans="16:17" x14ac:dyDescent="0.3">
      <c r="P1689" s="36"/>
      <c r="Q1689" s="36"/>
    </row>
    <row r="1690" spans="16:17" x14ac:dyDescent="0.3">
      <c r="P1690" s="36"/>
      <c r="Q1690" s="36"/>
    </row>
    <row r="1691" spans="16:17" x14ac:dyDescent="0.3">
      <c r="P1691" s="36"/>
      <c r="Q1691" s="36"/>
    </row>
    <row r="1692" spans="16:17" x14ac:dyDescent="0.3">
      <c r="P1692" s="36"/>
      <c r="Q1692" s="36"/>
    </row>
    <row r="1693" spans="16:17" x14ac:dyDescent="0.3">
      <c r="P1693" s="36"/>
      <c r="Q1693" s="36"/>
    </row>
    <row r="1694" spans="16:17" x14ac:dyDescent="0.3">
      <c r="P1694" s="36"/>
      <c r="Q1694" s="36"/>
    </row>
    <row r="1695" spans="16:17" x14ac:dyDescent="0.3">
      <c r="P1695" s="36"/>
      <c r="Q1695" s="36"/>
    </row>
    <row r="1696" spans="16:17" x14ac:dyDescent="0.3">
      <c r="P1696" s="36"/>
      <c r="Q1696" s="36"/>
    </row>
    <row r="1697" spans="16:17" x14ac:dyDescent="0.3">
      <c r="P1697" s="36"/>
      <c r="Q1697" s="36"/>
    </row>
    <row r="1698" spans="16:17" x14ac:dyDescent="0.3">
      <c r="P1698" s="36"/>
      <c r="Q1698" s="36"/>
    </row>
    <row r="1699" spans="16:17" x14ac:dyDescent="0.3">
      <c r="P1699" s="36"/>
      <c r="Q1699" s="36"/>
    </row>
    <row r="1700" spans="16:17" x14ac:dyDescent="0.3">
      <c r="P1700" s="36"/>
      <c r="Q1700" s="36"/>
    </row>
    <row r="1701" spans="16:17" x14ac:dyDescent="0.3">
      <c r="P1701" s="36"/>
      <c r="Q1701" s="36"/>
    </row>
    <row r="1702" spans="16:17" x14ac:dyDescent="0.3">
      <c r="P1702" s="36"/>
      <c r="Q1702" s="36"/>
    </row>
    <row r="1703" spans="16:17" x14ac:dyDescent="0.3">
      <c r="P1703" s="36"/>
      <c r="Q1703" s="36"/>
    </row>
    <row r="1704" spans="16:17" x14ac:dyDescent="0.3">
      <c r="P1704" s="36"/>
      <c r="Q1704" s="36"/>
    </row>
    <row r="1705" spans="16:17" x14ac:dyDescent="0.3">
      <c r="P1705" s="36"/>
      <c r="Q1705" s="36"/>
    </row>
    <row r="1706" spans="16:17" x14ac:dyDescent="0.3">
      <c r="P1706" s="36"/>
      <c r="Q1706" s="36"/>
    </row>
    <row r="1707" spans="16:17" x14ac:dyDescent="0.3">
      <c r="P1707" s="36"/>
      <c r="Q1707" s="36"/>
    </row>
    <row r="1708" spans="16:17" x14ac:dyDescent="0.3">
      <c r="P1708" s="36"/>
      <c r="Q1708" s="36"/>
    </row>
    <row r="1709" spans="16:17" x14ac:dyDescent="0.3">
      <c r="P1709" s="36"/>
      <c r="Q1709" s="36"/>
    </row>
    <row r="1710" spans="16:17" x14ac:dyDescent="0.3">
      <c r="P1710" s="36"/>
      <c r="Q1710" s="36"/>
    </row>
    <row r="1711" spans="16:17" x14ac:dyDescent="0.3">
      <c r="P1711" s="36"/>
      <c r="Q1711" s="36"/>
    </row>
    <row r="1712" spans="16:17" x14ac:dyDescent="0.3">
      <c r="P1712" s="36"/>
      <c r="Q1712" s="36"/>
    </row>
    <row r="1713" spans="16:17" x14ac:dyDescent="0.3">
      <c r="P1713" s="36"/>
      <c r="Q1713" s="36"/>
    </row>
    <row r="1714" spans="16:17" x14ac:dyDescent="0.3">
      <c r="P1714" s="36"/>
      <c r="Q1714" s="36"/>
    </row>
    <row r="1715" spans="16:17" x14ac:dyDescent="0.3">
      <c r="P1715" s="36"/>
      <c r="Q1715" s="36"/>
    </row>
    <row r="1716" spans="16:17" x14ac:dyDescent="0.3">
      <c r="P1716" s="36"/>
      <c r="Q1716" s="36"/>
    </row>
    <row r="1717" spans="16:17" x14ac:dyDescent="0.3">
      <c r="P1717" s="36"/>
      <c r="Q1717" s="36"/>
    </row>
    <row r="1718" spans="16:17" x14ac:dyDescent="0.3">
      <c r="P1718" s="36"/>
      <c r="Q1718" s="36"/>
    </row>
    <row r="1719" spans="16:17" x14ac:dyDescent="0.3">
      <c r="P1719" s="36"/>
      <c r="Q1719" s="36"/>
    </row>
    <row r="1720" spans="16:17" x14ac:dyDescent="0.3">
      <c r="P1720" s="36"/>
      <c r="Q1720" s="36"/>
    </row>
    <row r="1721" spans="16:17" x14ac:dyDescent="0.3">
      <c r="P1721" s="36"/>
      <c r="Q1721" s="36"/>
    </row>
    <row r="1722" spans="16:17" x14ac:dyDescent="0.3">
      <c r="P1722" s="36"/>
      <c r="Q1722" s="36"/>
    </row>
    <row r="1723" spans="16:17" x14ac:dyDescent="0.3">
      <c r="P1723" s="36"/>
      <c r="Q1723" s="36"/>
    </row>
    <row r="1724" spans="16:17" x14ac:dyDescent="0.3">
      <c r="P1724" s="36"/>
      <c r="Q1724" s="36"/>
    </row>
    <row r="1725" spans="16:17" x14ac:dyDescent="0.3">
      <c r="P1725" s="36"/>
      <c r="Q1725" s="36"/>
    </row>
    <row r="1726" spans="16:17" x14ac:dyDescent="0.3">
      <c r="P1726" s="36"/>
      <c r="Q1726" s="36"/>
    </row>
    <row r="1727" spans="16:17" x14ac:dyDescent="0.3">
      <c r="P1727" s="36"/>
      <c r="Q1727" s="36"/>
    </row>
    <row r="1728" spans="16:17" x14ac:dyDescent="0.3">
      <c r="P1728" s="36"/>
      <c r="Q1728" s="36"/>
    </row>
    <row r="1729" spans="16:17" x14ac:dyDescent="0.3">
      <c r="P1729" s="36"/>
      <c r="Q1729" s="36"/>
    </row>
    <row r="1730" spans="16:17" x14ac:dyDescent="0.3">
      <c r="P1730" s="36"/>
      <c r="Q1730" s="36"/>
    </row>
    <row r="1731" spans="16:17" x14ac:dyDescent="0.3">
      <c r="P1731" s="36"/>
      <c r="Q1731" s="36"/>
    </row>
    <row r="1732" spans="16:17" x14ac:dyDescent="0.3">
      <c r="P1732" s="36"/>
      <c r="Q1732" s="36"/>
    </row>
    <row r="1733" spans="16:17" x14ac:dyDescent="0.3">
      <c r="P1733" s="36"/>
      <c r="Q1733" s="36"/>
    </row>
    <row r="1734" spans="16:17" x14ac:dyDescent="0.3">
      <c r="P1734" s="36"/>
      <c r="Q1734" s="36"/>
    </row>
    <row r="1735" spans="16:17" x14ac:dyDescent="0.3">
      <c r="P1735" s="36"/>
      <c r="Q1735" s="36"/>
    </row>
    <row r="1736" spans="16:17" x14ac:dyDescent="0.3">
      <c r="P1736" s="36"/>
      <c r="Q1736" s="36"/>
    </row>
    <row r="1737" spans="16:17" x14ac:dyDescent="0.3">
      <c r="P1737" s="36"/>
      <c r="Q1737" s="36"/>
    </row>
    <row r="1738" spans="16:17" x14ac:dyDescent="0.3">
      <c r="P1738" s="36"/>
      <c r="Q1738" s="36"/>
    </row>
    <row r="1739" spans="16:17" x14ac:dyDescent="0.3">
      <c r="P1739" s="36"/>
      <c r="Q1739" s="36"/>
    </row>
    <row r="1740" spans="16:17" x14ac:dyDescent="0.3">
      <c r="P1740" s="36"/>
      <c r="Q1740" s="36"/>
    </row>
    <row r="1741" spans="16:17" x14ac:dyDescent="0.3">
      <c r="P1741" s="36"/>
      <c r="Q1741" s="36"/>
    </row>
    <row r="1742" spans="16:17" x14ac:dyDescent="0.3">
      <c r="P1742" s="36"/>
      <c r="Q1742" s="36"/>
    </row>
    <row r="1743" spans="16:17" x14ac:dyDescent="0.3">
      <c r="P1743" s="36"/>
      <c r="Q1743" s="36"/>
    </row>
    <row r="1744" spans="16:17" x14ac:dyDescent="0.3">
      <c r="P1744" s="36"/>
      <c r="Q1744" s="36"/>
    </row>
    <row r="1745" spans="16:17" x14ac:dyDescent="0.3">
      <c r="P1745" s="36"/>
      <c r="Q1745" s="36"/>
    </row>
    <row r="1746" spans="16:17" x14ac:dyDescent="0.3">
      <c r="P1746" s="36"/>
      <c r="Q1746" s="36"/>
    </row>
    <row r="1747" spans="16:17" x14ac:dyDescent="0.3">
      <c r="P1747" s="36"/>
      <c r="Q1747" s="36"/>
    </row>
    <row r="1748" spans="16:17" x14ac:dyDescent="0.3">
      <c r="P1748" s="36"/>
      <c r="Q1748" s="36"/>
    </row>
    <row r="1749" spans="16:17" x14ac:dyDescent="0.3">
      <c r="P1749" s="36"/>
      <c r="Q1749" s="36"/>
    </row>
    <row r="1750" spans="16:17" x14ac:dyDescent="0.3">
      <c r="P1750" s="36"/>
      <c r="Q1750" s="36"/>
    </row>
    <row r="1751" spans="16:17" x14ac:dyDescent="0.3">
      <c r="P1751" s="36"/>
      <c r="Q1751" s="36"/>
    </row>
    <row r="1752" spans="16:17" x14ac:dyDescent="0.3">
      <c r="P1752" s="36"/>
      <c r="Q1752" s="36"/>
    </row>
    <row r="1753" spans="16:17" x14ac:dyDescent="0.3">
      <c r="P1753" s="36"/>
      <c r="Q1753" s="36"/>
    </row>
    <row r="1754" spans="16:17" x14ac:dyDescent="0.3">
      <c r="P1754" s="36"/>
      <c r="Q1754" s="36"/>
    </row>
    <row r="1755" spans="16:17" x14ac:dyDescent="0.3">
      <c r="P1755" s="36"/>
      <c r="Q1755" s="36"/>
    </row>
    <row r="1756" spans="16:17" x14ac:dyDescent="0.3">
      <c r="P1756" s="36"/>
      <c r="Q1756" s="36"/>
    </row>
    <row r="1757" spans="16:17" x14ac:dyDescent="0.3">
      <c r="P1757" s="36"/>
      <c r="Q1757" s="36"/>
    </row>
    <row r="1758" spans="16:17" x14ac:dyDescent="0.3">
      <c r="P1758" s="36"/>
      <c r="Q1758" s="36"/>
    </row>
    <row r="1759" spans="16:17" x14ac:dyDescent="0.3">
      <c r="P1759" s="36"/>
      <c r="Q1759" s="36"/>
    </row>
    <row r="1760" spans="16:17" x14ac:dyDescent="0.3">
      <c r="P1760" s="36"/>
      <c r="Q1760" s="36"/>
    </row>
    <row r="1761" spans="16:17" x14ac:dyDescent="0.3">
      <c r="P1761" s="36"/>
      <c r="Q1761" s="36"/>
    </row>
    <row r="1762" spans="16:17" x14ac:dyDescent="0.3">
      <c r="P1762" s="36"/>
      <c r="Q1762" s="36"/>
    </row>
    <row r="1763" spans="16:17" x14ac:dyDescent="0.3">
      <c r="P1763" s="36"/>
      <c r="Q1763" s="36"/>
    </row>
    <row r="1764" spans="16:17" x14ac:dyDescent="0.3">
      <c r="P1764" s="36"/>
      <c r="Q1764" s="36"/>
    </row>
    <row r="1765" spans="16:17" x14ac:dyDescent="0.3">
      <c r="P1765" s="36"/>
      <c r="Q1765" s="36"/>
    </row>
    <row r="1766" spans="16:17" x14ac:dyDescent="0.3">
      <c r="P1766" s="36"/>
      <c r="Q1766" s="36"/>
    </row>
    <row r="1767" spans="16:17" x14ac:dyDescent="0.3">
      <c r="P1767" s="36"/>
      <c r="Q1767" s="36"/>
    </row>
    <row r="1768" spans="16:17" x14ac:dyDescent="0.3">
      <c r="P1768" s="36"/>
      <c r="Q1768" s="36"/>
    </row>
    <row r="1769" spans="16:17" x14ac:dyDescent="0.3">
      <c r="P1769" s="36"/>
      <c r="Q1769" s="36"/>
    </row>
    <row r="1770" spans="16:17" x14ac:dyDescent="0.3">
      <c r="P1770" s="36"/>
      <c r="Q1770" s="36"/>
    </row>
    <row r="1771" spans="16:17" x14ac:dyDescent="0.3">
      <c r="P1771" s="36"/>
      <c r="Q1771" s="36"/>
    </row>
    <row r="1772" spans="16:17" x14ac:dyDescent="0.3">
      <c r="P1772" s="36"/>
      <c r="Q1772" s="36"/>
    </row>
    <row r="1773" spans="16:17" x14ac:dyDescent="0.3">
      <c r="P1773" s="36"/>
      <c r="Q1773" s="36"/>
    </row>
    <row r="1774" spans="16:17" x14ac:dyDescent="0.3">
      <c r="P1774" s="36"/>
      <c r="Q1774" s="36"/>
    </row>
    <row r="1775" spans="16:17" x14ac:dyDescent="0.3">
      <c r="P1775" s="36"/>
      <c r="Q1775" s="36"/>
    </row>
    <row r="1776" spans="16:17" x14ac:dyDescent="0.3">
      <c r="P1776" s="36"/>
      <c r="Q1776" s="36"/>
    </row>
    <row r="1777" spans="16:17" x14ac:dyDescent="0.3">
      <c r="P1777" s="36"/>
      <c r="Q1777" s="36"/>
    </row>
    <row r="1778" spans="16:17" x14ac:dyDescent="0.3">
      <c r="P1778" s="36"/>
      <c r="Q1778" s="36"/>
    </row>
    <row r="1779" spans="16:17" x14ac:dyDescent="0.3">
      <c r="P1779" s="36"/>
      <c r="Q1779" s="36"/>
    </row>
    <row r="1780" spans="16:17" x14ac:dyDescent="0.3">
      <c r="P1780" s="36"/>
      <c r="Q1780" s="36"/>
    </row>
    <row r="1781" spans="16:17" x14ac:dyDescent="0.3">
      <c r="P1781" s="36"/>
      <c r="Q1781" s="36"/>
    </row>
    <row r="1782" spans="16:17" x14ac:dyDescent="0.3">
      <c r="P1782" s="36"/>
      <c r="Q1782" s="36"/>
    </row>
    <row r="1783" spans="16:17" x14ac:dyDescent="0.3">
      <c r="P1783" s="36"/>
      <c r="Q1783" s="36"/>
    </row>
    <row r="1784" spans="16:17" x14ac:dyDescent="0.3">
      <c r="P1784" s="36"/>
      <c r="Q1784" s="36"/>
    </row>
    <row r="1785" spans="16:17" x14ac:dyDescent="0.3">
      <c r="P1785" s="36"/>
      <c r="Q1785" s="36"/>
    </row>
    <row r="1786" spans="16:17" x14ac:dyDescent="0.3">
      <c r="P1786" s="36"/>
      <c r="Q1786" s="36"/>
    </row>
    <row r="1787" spans="16:17" x14ac:dyDescent="0.3">
      <c r="P1787" s="36"/>
      <c r="Q1787" s="36"/>
    </row>
    <row r="1788" spans="16:17" x14ac:dyDescent="0.3">
      <c r="P1788" s="36"/>
      <c r="Q1788" s="36"/>
    </row>
    <row r="1789" spans="16:17" x14ac:dyDescent="0.3">
      <c r="P1789" s="36"/>
      <c r="Q1789" s="36"/>
    </row>
    <row r="1790" spans="16:17" x14ac:dyDescent="0.3">
      <c r="P1790" s="36"/>
      <c r="Q1790" s="36"/>
    </row>
    <row r="1791" spans="16:17" x14ac:dyDescent="0.3">
      <c r="P1791" s="36"/>
      <c r="Q1791" s="36"/>
    </row>
    <row r="1792" spans="16:17" x14ac:dyDescent="0.3">
      <c r="P1792" s="36"/>
      <c r="Q1792" s="36"/>
    </row>
    <row r="1793" spans="16:17" x14ac:dyDescent="0.3">
      <c r="P1793" s="36"/>
      <c r="Q1793" s="36"/>
    </row>
    <row r="1794" spans="16:17" x14ac:dyDescent="0.3">
      <c r="P1794" s="36"/>
      <c r="Q1794" s="36"/>
    </row>
    <row r="1795" spans="16:17" x14ac:dyDescent="0.3">
      <c r="P1795" s="36"/>
      <c r="Q1795" s="36"/>
    </row>
    <row r="1796" spans="16:17" x14ac:dyDescent="0.3">
      <c r="P1796" s="36"/>
      <c r="Q1796" s="36"/>
    </row>
    <row r="1797" spans="16:17" x14ac:dyDescent="0.3">
      <c r="P1797" s="36"/>
      <c r="Q1797" s="36"/>
    </row>
    <row r="1798" spans="16:17" x14ac:dyDescent="0.3">
      <c r="P1798" s="36"/>
      <c r="Q1798" s="36"/>
    </row>
    <row r="1799" spans="16:17" x14ac:dyDescent="0.3">
      <c r="P1799" s="36"/>
      <c r="Q1799" s="36"/>
    </row>
    <row r="1800" spans="16:17" x14ac:dyDescent="0.3">
      <c r="P1800" s="36"/>
      <c r="Q1800" s="36"/>
    </row>
    <row r="1801" spans="16:17" x14ac:dyDescent="0.3">
      <c r="P1801" s="36"/>
      <c r="Q1801" s="36"/>
    </row>
    <row r="1802" spans="16:17" x14ac:dyDescent="0.3">
      <c r="P1802" s="36"/>
      <c r="Q1802" s="36"/>
    </row>
    <row r="1803" spans="16:17" x14ac:dyDescent="0.3">
      <c r="P1803" s="36"/>
      <c r="Q1803" s="36"/>
    </row>
    <row r="1804" spans="16:17" x14ac:dyDescent="0.3">
      <c r="P1804" s="36"/>
      <c r="Q1804" s="36"/>
    </row>
    <row r="1805" spans="16:17" x14ac:dyDescent="0.3">
      <c r="P1805" s="36"/>
      <c r="Q1805" s="36"/>
    </row>
    <row r="1806" spans="16:17" x14ac:dyDescent="0.3">
      <c r="P1806" s="36"/>
      <c r="Q1806" s="36"/>
    </row>
    <row r="1807" spans="16:17" x14ac:dyDescent="0.3">
      <c r="P1807" s="36"/>
      <c r="Q1807" s="36"/>
    </row>
    <row r="1808" spans="16:17" x14ac:dyDescent="0.3">
      <c r="P1808" s="36"/>
      <c r="Q1808" s="36"/>
    </row>
    <row r="1809" spans="16:17" x14ac:dyDescent="0.3">
      <c r="P1809" s="36"/>
      <c r="Q1809" s="36"/>
    </row>
    <row r="1810" spans="16:17" x14ac:dyDescent="0.3">
      <c r="P1810" s="36"/>
      <c r="Q1810" s="36"/>
    </row>
    <row r="1811" spans="16:17" x14ac:dyDescent="0.3">
      <c r="P1811" s="36"/>
      <c r="Q1811" s="36"/>
    </row>
    <row r="1812" spans="16:17" x14ac:dyDescent="0.3">
      <c r="P1812" s="36"/>
      <c r="Q1812" s="36"/>
    </row>
    <row r="1813" spans="16:17" x14ac:dyDescent="0.3">
      <c r="P1813" s="36"/>
      <c r="Q1813" s="36"/>
    </row>
    <row r="1814" spans="16:17" x14ac:dyDescent="0.3">
      <c r="P1814" s="36"/>
      <c r="Q1814" s="36"/>
    </row>
    <row r="1815" spans="16:17" x14ac:dyDescent="0.3">
      <c r="P1815" s="36"/>
      <c r="Q1815" s="36"/>
    </row>
    <row r="1816" spans="16:17" x14ac:dyDescent="0.3">
      <c r="P1816" s="36"/>
      <c r="Q1816" s="36"/>
    </row>
    <row r="1817" spans="16:17" x14ac:dyDescent="0.3">
      <c r="P1817" s="36"/>
      <c r="Q1817" s="36"/>
    </row>
    <row r="1818" spans="16:17" x14ac:dyDescent="0.3">
      <c r="P1818" s="36"/>
      <c r="Q1818" s="36"/>
    </row>
    <row r="1819" spans="16:17" x14ac:dyDescent="0.3">
      <c r="P1819" s="36"/>
      <c r="Q1819" s="36"/>
    </row>
    <row r="1820" spans="16:17" x14ac:dyDescent="0.3">
      <c r="P1820" s="36"/>
      <c r="Q1820" s="36"/>
    </row>
    <row r="1821" spans="16:17" x14ac:dyDescent="0.3">
      <c r="P1821" s="36"/>
      <c r="Q1821" s="36"/>
    </row>
    <row r="1822" spans="16:17" x14ac:dyDescent="0.3">
      <c r="P1822" s="36"/>
      <c r="Q1822" s="36"/>
    </row>
    <row r="1823" spans="16:17" x14ac:dyDescent="0.3">
      <c r="P1823" s="36"/>
      <c r="Q1823" s="36"/>
    </row>
    <row r="1824" spans="16:17" x14ac:dyDescent="0.3">
      <c r="P1824" s="36"/>
      <c r="Q1824" s="36"/>
    </row>
    <row r="1825" spans="16:17" x14ac:dyDescent="0.3">
      <c r="P1825" s="36"/>
      <c r="Q1825" s="36"/>
    </row>
    <row r="1826" spans="16:17" x14ac:dyDescent="0.3">
      <c r="P1826" s="36"/>
      <c r="Q1826" s="36"/>
    </row>
    <row r="1827" spans="16:17" x14ac:dyDescent="0.3">
      <c r="P1827" s="36"/>
      <c r="Q1827" s="36"/>
    </row>
    <row r="1828" spans="16:17" x14ac:dyDescent="0.3">
      <c r="P1828" s="36"/>
      <c r="Q1828" s="36"/>
    </row>
    <row r="1829" spans="16:17" x14ac:dyDescent="0.3">
      <c r="P1829" s="36"/>
      <c r="Q1829" s="36"/>
    </row>
    <row r="1830" spans="16:17" x14ac:dyDescent="0.3">
      <c r="P1830" s="36"/>
      <c r="Q1830" s="36"/>
    </row>
    <row r="1831" spans="16:17" x14ac:dyDescent="0.3">
      <c r="P1831" s="36"/>
      <c r="Q1831" s="36"/>
    </row>
    <row r="1832" spans="16:17" x14ac:dyDescent="0.3">
      <c r="P1832" s="36"/>
      <c r="Q1832" s="36"/>
    </row>
    <row r="1833" spans="16:17" x14ac:dyDescent="0.3">
      <c r="P1833" s="36"/>
      <c r="Q1833" s="36"/>
    </row>
    <row r="1834" spans="16:17" x14ac:dyDescent="0.3">
      <c r="P1834" s="36"/>
      <c r="Q1834" s="36"/>
    </row>
    <row r="1835" spans="16:17" x14ac:dyDescent="0.3">
      <c r="P1835" s="36"/>
      <c r="Q1835" s="36"/>
    </row>
    <row r="1836" spans="16:17" x14ac:dyDescent="0.3">
      <c r="P1836" s="36"/>
      <c r="Q1836" s="36"/>
    </row>
    <row r="1837" spans="16:17" x14ac:dyDescent="0.3">
      <c r="P1837" s="36"/>
      <c r="Q1837" s="36"/>
    </row>
    <row r="1838" spans="16:17" x14ac:dyDescent="0.3">
      <c r="P1838" s="36"/>
      <c r="Q1838" s="36"/>
    </row>
    <row r="1839" spans="16:17" x14ac:dyDescent="0.3">
      <c r="P1839" s="36"/>
      <c r="Q1839" s="36"/>
    </row>
    <row r="1840" spans="16:17" x14ac:dyDescent="0.3">
      <c r="P1840" s="36"/>
      <c r="Q1840" s="36"/>
    </row>
    <row r="1841" spans="16:17" x14ac:dyDescent="0.3">
      <c r="P1841" s="36"/>
      <c r="Q1841" s="36"/>
    </row>
    <row r="1842" spans="16:17" x14ac:dyDescent="0.3">
      <c r="P1842" s="36"/>
      <c r="Q1842" s="36"/>
    </row>
    <row r="1843" spans="16:17" x14ac:dyDescent="0.3">
      <c r="P1843" s="36"/>
      <c r="Q1843" s="36"/>
    </row>
    <row r="1844" spans="16:17" x14ac:dyDescent="0.3">
      <c r="P1844" s="36"/>
      <c r="Q1844" s="36"/>
    </row>
    <row r="1845" spans="16:17" x14ac:dyDescent="0.3">
      <c r="P1845" s="36"/>
      <c r="Q1845" s="36"/>
    </row>
    <row r="1846" spans="16:17" x14ac:dyDescent="0.3">
      <c r="P1846" s="36"/>
      <c r="Q1846" s="36"/>
    </row>
    <row r="1847" spans="16:17" x14ac:dyDescent="0.3">
      <c r="P1847" s="36"/>
      <c r="Q1847" s="36"/>
    </row>
    <row r="1848" spans="16:17" x14ac:dyDescent="0.3">
      <c r="P1848" s="36"/>
      <c r="Q1848" s="36"/>
    </row>
    <row r="1849" spans="16:17" x14ac:dyDescent="0.3">
      <c r="P1849" s="36"/>
      <c r="Q1849" s="36"/>
    </row>
    <row r="1850" spans="16:17" x14ac:dyDescent="0.3">
      <c r="P1850" s="36"/>
      <c r="Q1850" s="36"/>
    </row>
    <row r="1851" spans="16:17" x14ac:dyDescent="0.3">
      <c r="P1851" s="36"/>
      <c r="Q1851" s="36"/>
    </row>
    <row r="1852" spans="16:17" x14ac:dyDescent="0.3">
      <c r="P1852" s="36"/>
      <c r="Q1852" s="36"/>
    </row>
    <row r="1853" spans="16:17" x14ac:dyDescent="0.3">
      <c r="P1853" s="36"/>
      <c r="Q1853" s="36"/>
    </row>
    <row r="1854" spans="16:17" x14ac:dyDescent="0.3">
      <c r="P1854" s="36"/>
      <c r="Q1854" s="36"/>
    </row>
    <row r="1855" spans="16:17" x14ac:dyDescent="0.3">
      <c r="P1855" s="36"/>
      <c r="Q1855" s="36"/>
    </row>
    <row r="1856" spans="16:17" x14ac:dyDescent="0.3">
      <c r="P1856" s="36"/>
      <c r="Q1856" s="36"/>
    </row>
    <row r="1857" spans="16:17" x14ac:dyDescent="0.3">
      <c r="P1857" s="36"/>
      <c r="Q1857" s="36"/>
    </row>
    <row r="1858" spans="16:17" x14ac:dyDescent="0.3">
      <c r="P1858" s="36"/>
      <c r="Q1858" s="36"/>
    </row>
    <row r="1859" spans="16:17" x14ac:dyDescent="0.3">
      <c r="P1859" s="36"/>
      <c r="Q1859" s="36"/>
    </row>
    <row r="1860" spans="16:17" x14ac:dyDescent="0.3">
      <c r="P1860" s="36"/>
      <c r="Q1860" s="36"/>
    </row>
    <row r="1861" spans="16:17" x14ac:dyDescent="0.3">
      <c r="P1861" s="36"/>
      <c r="Q1861" s="36"/>
    </row>
    <row r="1862" spans="16:17" x14ac:dyDescent="0.3">
      <c r="P1862" s="36"/>
      <c r="Q1862" s="36"/>
    </row>
    <row r="1863" spans="16:17" x14ac:dyDescent="0.3">
      <c r="P1863" s="36"/>
      <c r="Q1863" s="36"/>
    </row>
    <row r="1864" spans="16:17" x14ac:dyDescent="0.3">
      <c r="P1864" s="36"/>
      <c r="Q1864" s="36"/>
    </row>
    <row r="1865" spans="16:17" x14ac:dyDescent="0.3">
      <c r="P1865" s="36"/>
      <c r="Q1865" s="36"/>
    </row>
    <row r="1866" spans="16:17" x14ac:dyDescent="0.3">
      <c r="P1866" s="36"/>
      <c r="Q1866" s="36"/>
    </row>
    <row r="1867" spans="16:17" x14ac:dyDescent="0.3">
      <c r="P1867" s="36"/>
      <c r="Q1867" s="36"/>
    </row>
    <row r="1868" spans="16:17" x14ac:dyDescent="0.3">
      <c r="P1868" s="36"/>
      <c r="Q1868" s="36"/>
    </row>
    <row r="1869" spans="16:17" x14ac:dyDescent="0.3">
      <c r="P1869" s="36"/>
      <c r="Q1869" s="36"/>
    </row>
    <row r="1870" spans="16:17" x14ac:dyDescent="0.3">
      <c r="P1870" s="36"/>
      <c r="Q1870" s="36"/>
    </row>
    <row r="1871" spans="16:17" x14ac:dyDescent="0.3">
      <c r="P1871" s="36"/>
      <c r="Q1871" s="36"/>
    </row>
    <row r="1872" spans="16:17" x14ac:dyDescent="0.3">
      <c r="P1872" s="36"/>
      <c r="Q1872" s="36"/>
    </row>
    <row r="1873" spans="16:17" x14ac:dyDescent="0.3">
      <c r="P1873" s="36"/>
      <c r="Q1873" s="36"/>
    </row>
    <row r="1874" spans="16:17" x14ac:dyDescent="0.3">
      <c r="P1874" s="36"/>
      <c r="Q1874" s="36"/>
    </row>
    <row r="1875" spans="16:17" x14ac:dyDescent="0.3">
      <c r="P1875" s="36"/>
      <c r="Q1875" s="36"/>
    </row>
    <row r="1876" spans="16:17" x14ac:dyDescent="0.3">
      <c r="P1876" s="36"/>
      <c r="Q1876" s="36"/>
    </row>
    <row r="1877" spans="16:17" x14ac:dyDescent="0.3">
      <c r="P1877" s="36"/>
      <c r="Q1877" s="36"/>
    </row>
    <row r="1878" spans="16:17" x14ac:dyDescent="0.3">
      <c r="P1878" s="36"/>
      <c r="Q1878" s="36"/>
    </row>
    <row r="1879" spans="16:17" x14ac:dyDescent="0.3">
      <c r="P1879" s="36"/>
      <c r="Q1879" s="36"/>
    </row>
    <row r="1880" spans="16:17" x14ac:dyDescent="0.3">
      <c r="P1880" s="36"/>
      <c r="Q1880" s="36"/>
    </row>
    <row r="1881" spans="16:17" x14ac:dyDescent="0.3">
      <c r="P1881" s="36"/>
      <c r="Q1881" s="36"/>
    </row>
    <row r="1882" spans="16:17" x14ac:dyDescent="0.3">
      <c r="P1882" s="36"/>
      <c r="Q1882" s="36"/>
    </row>
    <row r="1883" spans="16:17" x14ac:dyDescent="0.3">
      <c r="P1883" s="36"/>
      <c r="Q1883" s="36"/>
    </row>
    <row r="1884" spans="16:17" x14ac:dyDescent="0.3">
      <c r="P1884" s="36"/>
      <c r="Q1884" s="36"/>
    </row>
    <row r="1885" spans="16:17" x14ac:dyDescent="0.3">
      <c r="P1885" s="36"/>
      <c r="Q1885" s="36"/>
    </row>
    <row r="1886" spans="16:17" x14ac:dyDescent="0.3">
      <c r="P1886" s="36"/>
      <c r="Q1886" s="36"/>
    </row>
    <row r="1887" spans="16:17" x14ac:dyDescent="0.3">
      <c r="P1887" s="36"/>
      <c r="Q1887" s="36"/>
    </row>
    <row r="1888" spans="16:17" x14ac:dyDescent="0.3">
      <c r="P1888" s="36"/>
      <c r="Q1888" s="36"/>
    </row>
    <row r="1889" spans="16:17" x14ac:dyDescent="0.3">
      <c r="P1889" s="36"/>
      <c r="Q1889" s="36"/>
    </row>
    <row r="1890" spans="16:17" x14ac:dyDescent="0.3">
      <c r="P1890" s="36"/>
      <c r="Q1890" s="36"/>
    </row>
    <row r="1891" spans="16:17" x14ac:dyDescent="0.3">
      <c r="P1891" s="36"/>
      <c r="Q1891" s="36"/>
    </row>
    <row r="1892" spans="16:17" x14ac:dyDescent="0.3">
      <c r="P1892" s="36"/>
      <c r="Q1892" s="36"/>
    </row>
    <row r="1893" spans="16:17" x14ac:dyDescent="0.3">
      <c r="P1893" s="36"/>
      <c r="Q1893" s="36"/>
    </row>
    <row r="1894" spans="16:17" x14ac:dyDescent="0.3">
      <c r="P1894" s="36"/>
      <c r="Q1894" s="36"/>
    </row>
    <row r="1895" spans="16:17" x14ac:dyDescent="0.3">
      <c r="P1895" s="36"/>
      <c r="Q1895" s="36"/>
    </row>
    <row r="1896" spans="16:17" x14ac:dyDescent="0.3">
      <c r="P1896" s="36"/>
      <c r="Q1896" s="36"/>
    </row>
    <row r="1897" spans="16:17" x14ac:dyDescent="0.3">
      <c r="P1897" s="36"/>
      <c r="Q1897" s="36"/>
    </row>
    <row r="1898" spans="16:17" x14ac:dyDescent="0.3">
      <c r="P1898" s="36"/>
      <c r="Q1898" s="36"/>
    </row>
    <row r="1899" spans="16:17" x14ac:dyDescent="0.3">
      <c r="P1899" s="36"/>
      <c r="Q1899" s="36"/>
    </row>
    <row r="1900" spans="16:17" x14ac:dyDescent="0.3">
      <c r="P1900" s="36"/>
      <c r="Q1900" s="36"/>
    </row>
    <row r="1901" spans="16:17" x14ac:dyDescent="0.3">
      <c r="P1901" s="36"/>
      <c r="Q1901" s="36"/>
    </row>
    <row r="1902" spans="16:17" x14ac:dyDescent="0.3">
      <c r="P1902" s="36"/>
      <c r="Q1902" s="36"/>
    </row>
    <row r="1903" spans="16:17" x14ac:dyDescent="0.3">
      <c r="P1903" s="36"/>
      <c r="Q1903" s="36"/>
    </row>
    <row r="1904" spans="16:17" x14ac:dyDescent="0.3">
      <c r="P1904" s="36"/>
      <c r="Q1904" s="36"/>
    </row>
    <row r="1905" spans="16:17" x14ac:dyDescent="0.3">
      <c r="P1905" s="36"/>
      <c r="Q1905" s="36"/>
    </row>
    <row r="1906" spans="16:17" x14ac:dyDescent="0.3">
      <c r="P1906" s="36"/>
      <c r="Q1906" s="36"/>
    </row>
    <row r="1907" spans="16:17" x14ac:dyDescent="0.3">
      <c r="P1907" s="36"/>
      <c r="Q1907" s="36"/>
    </row>
    <row r="1908" spans="16:17" x14ac:dyDescent="0.3">
      <c r="P1908" s="36"/>
      <c r="Q1908" s="36"/>
    </row>
    <row r="1909" spans="16:17" x14ac:dyDescent="0.3">
      <c r="P1909" s="36"/>
      <c r="Q1909" s="36"/>
    </row>
    <row r="1910" spans="16:17" x14ac:dyDescent="0.3">
      <c r="P1910" s="36"/>
      <c r="Q1910" s="36"/>
    </row>
    <row r="1911" spans="16:17" x14ac:dyDescent="0.3">
      <c r="P1911" s="36"/>
      <c r="Q1911" s="36"/>
    </row>
    <row r="1912" spans="16:17" x14ac:dyDescent="0.3">
      <c r="P1912" s="36"/>
      <c r="Q1912" s="36"/>
    </row>
    <row r="1913" spans="16:17" x14ac:dyDescent="0.3">
      <c r="P1913" s="36"/>
      <c r="Q1913" s="36"/>
    </row>
    <row r="1914" spans="16:17" x14ac:dyDescent="0.3">
      <c r="P1914" s="36"/>
      <c r="Q1914" s="36"/>
    </row>
    <row r="1915" spans="16:17" x14ac:dyDescent="0.3">
      <c r="P1915" s="36"/>
      <c r="Q1915" s="36"/>
    </row>
    <row r="1916" spans="16:17" x14ac:dyDescent="0.3">
      <c r="P1916" s="36"/>
      <c r="Q1916" s="36"/>
    </row>
    <row r="1917" spans="16:17" x14ac:dyDescent="0.3">
      <c r="P1917" s="36"/>
      <c r="Q1917" s="36"/>
    </row>
    <row r="1918" spans="16:17" x14ac:dyDescent="0.3">
      <c r="P1918" s="36"/>
      <c r="Q1918" s="36"/>
    </row>
    <row r="1919" spans="16:17" x14ac:dyDescent="0.3">
      <c r="P1919" s="36"/>
      <c r="Q1919" s="36"/>
    </row>
    <row r="1920" spans="16:17" x14ac:dyDescent="0.3">
      <c r="P1920" s="36"/>
      <c r="Q1920" s="36"/>
    </row>
    <row r="1921" spans="16:17" x14ac:dyDescent="0.3">
      <c r="P1921" s="36"/>
      <c r="Q1921" s="36"/>
    </row>
    <row r="1922" spans="16:17" x14ac:dyDescent="0.3">
      <c r="P1922" s="36"/>
      <c r="Q1922" s="36"/>
    </row>
    <row r="1923" spans="16:17" x14ac:dyDescent="0.3">
      <c r="P1923" s="36"/>
      <c r="Q1923" s="36"/>
    </row>
    <row r="1924" spans="16:17" x14ac:dyDescent="0.3">
      <c r="P1924" s="36"/>
      <c r="Q1924" s="36"/>
    </row>
    <row r="1925" spans="16:17" x14ac:dyDescent="0.3">
      <c r="P1925" s="36"/>
      <c r="Q1925" s="36"/>
    </row>
    <row r="1926" spans="16:17" x14ac:dyDescent="0.3">
      <c r="P1926" s="36"/>
      <c r="Q1926" s="36"/>
    </row>
    <row r="1927" spans="16:17" x14ac:dyDescent="0.3">
      <c r="P1927" s="36"/>
      <c r="Q1927" s="36"/>
    </row>
    <row r="1928" spans="16:17" x14ac:dyDescent="0.3">
      <c r="P1928" s="36"/>
      <c r="Q1928" s="36"/>
    </row>
    <row r="1929" spans="16:17" x14ac:dyDescent="0.3">
      <c r="P1929" s="36"/>
      <c r="Q1929" s="36"/>
    </row>
    <row r="1930" spans="16:17" x14ac:dyDescent="0.3">
      <c r="P1930" s="36"/>
      <c r="Q1930" s="36"/>
    </row>
    <row r="1931" spans="16:17" x14ac:dyDescent="0.3">
      <c r="P1931" s="36"/>
      <c r="Q1931" s="36"/>
    </row>
    <row r="1932" spans="16:17" x14ac:dyDescent="0.3">
      <c r="P1932" s="36"/>
      <c r="Q1932" s="36"/>
    </row>
    <row r="1933" spans="16:17" x14ac:dyDescent="0.3">
      <c r="P1933" s="36"/>
      <c r="Q1933" s="36"/>
    </row>
    <row r="1934" spans="16:17" x14ac:dyDescent="0.3">
      <c r="P1934" s="36"/>
      <c r="Q1934" s="36"/>
    </row>
    <row r="1935" spans="16:17" x14ac:dyDescent="0.3">
      <c r="P1935" s="36"/>
      <c r="Q1935" s="36"/>
    </row>
    <row r="1936" spans="16:17" x14ac:dyDescent="0.3">
      <c r="P1936" s="36"/>
      <c r="Q1936" s="36"/>
    </row>
    <row r="1937" spans="16:17" x14ac:dyDescent="0.3">
      <c r="P1937" s="36"/>
      <c r="Q1937" s="36"/>
    </row>
    <row r="1938" spans="16:17" x14ac:dyDescent="0.3">
      <c r="P1938" s="36"/>
      <c r="Q1938" s="36"/>
    </row>
    <row r="1939" spans="16:17" x14ac:dyDescent="0.3">
      <c r="P1939" s="36"/>
      <c r="Q1939" s="36"/>
    </row>
    <row r="1940" spans="16:17" x14ac:dyDescent="0.3">
      <c r="P1940" s="36"/>
      <c r="Q1940" s="36"/>
    </row>
    <row r="1941" spans="16:17" x14ac:dyDescent="0.3">
      <c r="P1941" s="36"/>
      <c r="Q1941" s="36"/>
    </row>
    <row r="1942" spans="16:17" x14ac:dyDescent="0.3">
      <c r="P1942" s="36"/>
      <c r="Q1942" s="36"/>
    </row>
    <row r="1943" spans="16:17" x14ac:dyDescent="0.3">
      <c r="P1943" s="36"/>
      <c r="Q1943" s="36"/>
    </row>
    <row r="1944" spans="16:17" x14ac:dyDescent="0.3">
      <c r="P1944" s="36"/>
      <c r="Q1944" s="36"/>
    </row>
    <row r="1945" spans="16:17" x14ac:dyDescent="0.3">
      <c r="P1945" s="36"/>
      <c r="Q1945" s="36"/>
    </row>
    <row r="1946" spans="16:17" x14ac:dyDescent="0.3">
      <c r="P1946" s="36"/>
      <c r="Q1946" s="36"/>
    </row>
    <row r="1947" spans="16:17" x14ac:dyDescent="0.3">
      <c r="P1947" s="36"/>
      <c r="Q1947" s="36"/>
    </row>
    <row r="1948" spans="16:17" x14ac:dyDescent="0.3">
      <c r="P1948" s="36"/>
      <c r="Q1948" s="36"/>
    </row>
    <row r="1949" spans="16:17" x14ac:dyDescent="0.3">
      <c r="P1949" s="36"/>
      <c r="Q1949" s="36"/>
    </row>
    <row r="1950" spans="16:17" x14ac:dyDescent="0.3">
      <c r="P1950" s="36"/>
      <c r="Q1950" s="36"/>
    </row>
    <row r="1951" spans="16:17" x14ac:dyDescent="0.3">
      <c r="P1951" s="36"/>
      <c r="Q1951" s="36"/>
    </row>
    <row r="1952" spans="16:17" x14ac:dyDescent="0.3">
      <c r="P1952" s="36"/>
      <c r="Q1952" s="36"/>
    </row>
    <row r="1953" spans="16:17" x14ac:dyDescent="0.3">
      <c r="P1953" s="36"/>
      <c r="Q1953" s="36"/>
    </row>
    <row r="1954" spans="16:17" x14ac:dyDescent="0.3">
      <c r="P1954" s="36"/>
      <c r="Q1954" s="36"/>
    </row>
    <row r="1955" spans="16:17" x14ac:dyDescent="0.3">
      <c r="P1955" s="36"/>
      <c r="Q1955" s="36"/>
    </row>
    <row r="1956" spans="16:17" x14ac:dyDescent="0.3">
      <c r="P1956" s="36"/>
      <c r="Q1956" s="36"/>
    </row>
    <row r="1957" spans="16:17" x14ac:dyDescent="0.3">
      <c r="P1957" s="36"/>
      <c r="Q1957" s="36"/>
    </row>
    <row r="1958" spans="16:17" x14ac:dyDescent="0.3">
      <c r="P1958" s="36"/>
      <c r="Q1958" s="36"/>
    </row>
    <row r="1959" spans="16:17" x14ac:dyDescent="0.3">
      <c r="P1959" s="36"/>
      <c r="Q1959" s="36"/>
    </row>
    <row r="1960" spans="16:17" x14ac:dyDescent="0.3">
      <c r="P1960" s="36"/>
      <c r="Q1960" s="36"/>
    </row>
    <row r="1961" spans="16:17" x14ac:dyDescent="0.3">
      <c r="P1961" s="36"/>
      <c r="Q1961" s="36"/>
    </row>
    <row r="1962" spans="16:17" x14ac:dyDescent="0.3">
      <c r="P1962" s="36"/>
      <c r="Q1962" s="36"/>
    </row>
    <row r="1963" spans="16:17" x14ac:dyDescent="0.3">
      <c r="P1963" s="36"/>
      <c r="Q1963" s="36"/>
    </row>
    <row r="1964" spans="16:17" x14ac:dyDescent="0.3">
      <c r="P1964" s="36"/>
      <c r="Q1964" s="36"/>
    </row>
    <row r="1965" spans="16:17" x14ac:dyDescent="0.3">
      <c r="P1965" s="36"/>
      <c r="Q1965" s="36"/>
    </row>
    <row r="1966" spans="16:17" x14ac:dyDescent="0.3">
      <c r="P1966" s="36"/>
      <c r="Q1966" s="36"/>
    </row>
    <row r="1967" spans="16:17" x14ac:dyDescent="0.3">
      <c r="P1967" s="36"/>
      <c r="Q1967" s="36"/>
    </row>
    <row r="1968" spans="16:17" x14ac:dyDescent="0.3">
      <c r="P1968" s="36"/>
      <c r="Q1968" s="36"/>
    </row>
    <row r="1969" spans="16:17" x14ac:dyDescent="0.3">
      <c r="P1969" s="36"/>
      <c r="Q1969" s="36"/>
    </row>
    <row r="1970" spans="16:17" x14ac:dyDescent="0.3">
      <c r="P1970" s="36"/>
      <c r="Q1970" s="36"/>
    </row>
    <row r="1971" spans="16:17" x14ac:dyDescent="0.3">
      <c r="P1971" s="36"/>
      <c r="Q1971" s="36"/>
    </row>
    <row r="1972" spans="16:17" x14ac:dyDescent="0.3">
      <c r="P1972" s="36"/>
      <c r="Q1972" s="36"/>
    </row>
    <row r="1973" spans="16:17" x14ac:dyDescent="0.3">
      <c r="P1973" s="36"/>
      <c r="Q1973" s="36"/>
    </row>
    <row r="1974" spans="16:17" x14ac:dyDescent="0.3">
      <c r="P1974" s="36"/>
      <c r="Q1974" s="36"/>
    </row>
    <row r="1975" spans="16:17" x14ac:dyDescent="0.3">
      <c r="P1975" s="36"/>
      <c r="Q1975" s="36"/>
    </row>
    <row r="1976" spans="16:17" x14ac:dyDescent="0.3">
      <c r="P1976" s="36"/>
      <c r="Q1976" s="36"/>
    </row>
    <row r="1977" spans="16:17" x14ac:dyDescent="0.3">
      <c r="P1977" s="36"/>
      <c r="Q1977" s="36"/>
    </row>
    <row r="1978" spans="16:17" x14ac:dyDescent="0.3">
      <c r="P1978" s="36"/>
      <c r="Q1978" s="36"/>
    </row>
    <row r="1979" spans="16:17" x14ac:dyDescent="0.3">
      <c r="P1979" s="36"/>
      <c r="Q1979" s="36"/>
    </row>
    <row r="1980" spans="16:17" x14ac:dyDescent="0.3">
      <c r="P1980" s="36"/>
      <c r="Q1980" s="36"/>
    </row>
    <row r="1981" spans="16:17" x14ac:dyDescent="0.3">
      <c r="P1981" s="36"/>
      <c r="Q1981" s="36"/>
    </row>
    <row r="1982" spans="16:17" x14ac:dyDescent="0.3">
      <c r="P1982" s="36"/>
      <c r="Q1982" s="36"/>
    </row>
    <row r="1983" spans="16:17" x14ac:dyDescent="0.3">
      <c r="P1983" s="36"/>
      <c r="Q1983" s="36"/>
    </row>
    <row r="1984" spans="16:17" x14ac:dyDescent="0.3">
      <c r="P1984" s="36"/>
      <c r="Q1984" s="36"/>
    </row>
    <row r="1985" spans="16:17" x14ac:dyDescent="0.3">
      <c r="P1985" s="36"/>
      <c r="Q1985" s="36"/>
    </row>
    <row r="1986" spans="16:17" x14ac:dyDescent="0.3">
      <c r="P1986" s="36"/>
      <c r="Q1986" s="36"/>
    </row>
    <row r="1987" spans="16:17" x14ac:dyDescent="0.3">
      <c r="P1987" s="36"/>
      <c r="Q1987" s="36"/>
    </row>
    <row r="1988" spans="16:17" x14ac:dyDescent="0.3">
      <c r="P1988" s="36"/>
      <c r="Q1988" s="36"/>
    </row>
    <row r="1989" spans="16:17" x14ac:dyDescent="0.3">
      <c r="P1989" s="36"/>
      <c r="Q1989" s="36"/>
    </row>
    <row r="1990" spans="16:17" x14ac:dyDescent="0.3">
      <c r="P1990" s="36"/>
      <c r="Q1990" s="36"/>
    </row>
    <row r="1991" spans="16:17" x14ac:dyDescent="0.3">
      <c r="P1991" s="36"/>
      <c r="Q1991" s="36"/>
    </row>
    <row r="1992" spans="16:17" x14ac:dyDescent="0.3">
      <c r="P1992" s="36"/>
      <c r="Q1992" s="36"/>
    </row>
    <row r="1993" spans="16:17" x14ac:dyDescent="0.3">
      <c r="P1993" s="36"/>
      <c r="Q1993" s="36"/>
    </row>
    <row r="1994" spans="16:17" x14ac:dyDescent="0.3">
      <c r="P1994" s="36"/>
      <c r="Q1994" s="36"/>
    </row>
    <row r="1995" spans="16:17" x14ac:dyDescent="0.3">
      <c r="P1995" s="36"/>
      <c r="Q1995" s="36"/>
    </row>
    <row r="1996" spans="16:17" x14ac:dyDescent="0.3">
      <c r="P1996" s="36"/>
      <c r="Q1996" s="36"/>
    </row>
    <row r="1997" spans="16:17" x14ac:dyDescent="0.3">
      <c r="P1997" s="36"/>
      <c r="Q1997" s="36"/>
    </row>
    <row r="1998" spans="16:17" x14ac:dyDescent="0.3">
      <c r="P1998" s="36"/>
      <c r="Q1998" s="36"/>
    </row>
    <row r="1999" spans="16:17" x14ac:dyDescent="0.3">
      <c r="P1999" s="36"/>
      <c r="Q1999" s="36"/>
    </row>
    <row r="2000" spans="16:17" x14ac:dyDescent="0.3">
      <c r="P2000" s="36"/>
      <c r="Q2000" s="36"/>
    </row>
    <row r="2001" spans="16:17" x14ac:dyDescent="0.3">
      <c r="P2001" s="36"/>
      <c r="Q2001" s="36"/>
    </row>
    <row r="2002" spans="16:17" x14ac:dyDescent="0.3">
      <c r="P2002" s="36"/>
      <c r="Q2002" s="36"/>
    </row>
    <row r="2003" spans="16:17" x14ac:dyDescent="0.3">
      <c r="P2003" s="36"/>
      <c r="Q2003" s="36"/>
    </row>
    <row r="2004" spans="16:17" x14ac:dyDescent="0.3">
      <c r="P2004" s="36"/>
      <c r="Q2004" s="36"/>
    </row>
    <row r="2005" spans="16:17" x14ac:dyDescent="0.3">
      <c r="P2005" s="36"/>
      <c r="Q2005" s="36"/>
    </row>
    <row r="2006" spans="16:17" x14ac:dyDescent="0.3">
      <c r="P2006" s="36"/>
      <c r="Q2006" s="36"/>
    </row>
    <row r="2007" spans="16:17" x14ac:dyDescent="0.3">
      <c r="P2007" s="36"/>
      <c r="Q2007" s="36"/>
    </row>
    <row r="2008" spans="16:17" x14ac:dyDescent="0.3">
      <c r="P2008" s="36"/>
      <c r="Q2008" s="36"/>
    </row>
    <row r="2009" spans="16:17" x14ac:dyDescent="0.3">
      <c r="P2009" s="36"/>
      <c r="Q2009" s="36"/>
    </row>
    <row r="2010" spans="16:17" x14ac:dyDescent="0.3">
      <c r="P2010" s="36"/>
      <c r="Q2010" s="36"/>
    </row>
    <row r="2011" spans="16:17" x14ac:dyDescent="0.3">
      <c r="P2011" s="36"/>
      <c r="Q2011" s="36"/>
    </row>
    <row r="2012" spans="16:17" x14ac:dyDescent="0.3">
      <c r="P2012" s="36"/>
      <c r="Q2012" s="36"/>
    </row>
    <row r="2013" spans="16:17" x14ac:dyDescent="0.3">
      <c r="P2013" s="36"/>
      <c r="Q2013" s="36"/>
    </row>
    <row r="2014" spans="16:17" x14ac:dyDescent="0.3">
      <c r="P2014" s="36"/>
      <c r="Q2014" s="36"/>
    </row>
    <row r="2015" spans="16:17" x14ac:dyDescent="0.3">
      <c r="P2015" s="36"/>
      <c r="Q2015" s="36"/>
    </row>
    <row r="2016" spans="16:17" x14ac:dyDescent="0.3">
      <c r="P2016" s="36"/>
      <c r="Q2016" s="36"/>
    </row>
    <row r="2017" spans="16:17" x14ac:dyDescent="0.3">
      <c r="P2017" s="36"/>
      <c r="Q2017" s="36"/>
    </row>
    <row r="2018" spans="16:17" x14ac:dyDescent="0.3">
      <c r="P2018" s="36"/>
      <c r="Q2018" s="36"/>
    </row>
    <row r="2019" spans="16:17" x14ac:dyDescent="0.3">
      <c r="P2019" s="36"/>
      <c r="Q2019" s="36"/>
    </row>
    <row r="2020" spans="16:17" x14ac:dyDescent="0.3">
      <c r="P2020" s="36"/>
      <c r="Q2020" s="36"/>
    </row>
    <row r="2021" spans="16:17" x14ac:dyDescent="0.3">
      <c r="P2021" s="36"/>
      <c r="Q2021" s="36"/>
    </row>
    <row r="2022" spans="16:17" x14ac:dyDescent="0.3">
      <c r="P2022" s="36"/>
      <c r="Q2022" s="36"/>
    </row>
    <row r="2023" spans="16:17" x14ac:dyDescent="0.3">
      <c r="P2023" s="36"/>
      <c r="Q2023" s="36"/>
    </row>
    <row r="2024" spans="16:17" x14ac:dyDescent="0.3">
      <c r="P2024" s="36"/>
      <c r="Q2024" s="36"/>
    </row>
    <row r="2025" spans="16:17" x14ac:dyDescent="0.3">
      <c r="P2025" s="36"/>
      <c r="Q2025" s="36"/>
    </row>
    <row r="2026" spans="16:17" x14ac:dyDescent="0.3">
      <c r="P2026" s="36"/>
      <c r="Q2026" s="36"/>
    </row>
    <row r="2027" spans="16:17" x14ac:dyDescent="0.3">
      <c r="P2027" s="36"/>
      <c r="Q2027" s="36"/>
    </row>
    <row r="2028" spans="16:17" x14ac:dyDescent="0.3">
      <c r="P2028" s="36"/>
      <c r="Q2028" s="36"/>
    </row>
    <row r="2029" spans="16:17" x14ac:dyDescent="0.3">
      <c r="P2029" s="36"/>
      <c r="Q2029" s="36"/>
    </row>
    <row r="2030" spans="16:17" x14ac:dyDescent="0.3">
      <c r="P2030" s="36"/>
      <c r="Q2030" s="36"/>
    </row>
    <row r="2031" spans="16:17" x14ac:dyDescent="0.3">
      <c r="P2031" s="36"/>
      <c r="Q2031" s="36"/>
    </row>
    <row r="2032" spans="16:17" x14ac:dyDescent="0.3">
      <c r="P2032" s="36"/>
      <c r="Q2032" s="36"/>
    </row>
    <row r="2033" spans="16:17" x14ac:dyDescent="0.3">
      <c r="P2033" s="36"/>
      <c r="Q2033" s="36"/>
    </row>
    <row r="2034" spans="16:17" x14ac:dyDescent="0.3">
      <c r="P2034" s="36"/>
      <c r="Q2034" s="36"/>
    </row>
    <row r="2035" spans="16:17" x14ac:dyDescent="0.3">
      <c r="P2035" s="36"/>
      <c r="Q2035" s="36"/>
    </row>
    <row r="2036" spans="16:17" x14ac:dyDescent="0.3">
      <c r="P2036" s="36"/>
      <c r="Q2036" s="36"/>
    </row>
    <row r="2037" spans="16:17" x14ac:dyDescent="0.3">
      <c r="P2037" s="36"/>
      <c r="Q2037" s="36"/>
    </row>
    <row r="2038" spans="16:17" x14ac:dyDescent="0.3">
      <c r="P2038" s="36"/>
      <c r="Q2038" s="36"/>
    </row>
    <row r="2039" spans="16:17" x14ac:dyDescent="0.3">
      <c r="P2039" s="36"/>
      <c r="Q2039" s="36"/>
    </row>
    <row r="2040" spans="16:17" x14ac:dyDescent="0.3">
      <c r="P2040" s="36"/>
      <c r="Q2040" s="36"/>
    </row>
    <row r="2041" spans="16:17" x14ac:dyDescent="0.3">
      <c r="P2041" s="36"/>
      <c r="Q2041" s="36"/>
    </row>
    <row r="2042" spans="16:17" x14ac:dyDescent="0.3">
      <c r="P2042" s="36"/>
      <c r="Q2042" s="36"/>
    </row>
    <row r="2043" spans="16:17" x14ac:dyDescent="0.3">
      <c r="P2043" s="36"/>
      <c r="Q2043" s="36"/>
    </row>
    <row r="2044" spans="16:17" x14ac:dyDescent="0.3">
      <c r="P2044" s="36"/>
      <c r="Q2044" s="36"/>
    </row>
    <row r="2045" spans="16:17" x14ac:dyDescent="0.3">
      <c r="P2045" s="36"/>
      <c r="Q2045" s="36"/>
    </row>
    <row r="2046" spans="16:17" x14ac:dyDescent="0.3">
      <c r="P2046" s="36"/>
      <c r="Q2046" s="36"/>
    </row>
    <row r="2047" spans="16:17" x14ac:dyDescent="0.3">
      <c r="P2047" s="36"/>
      <c r="Q2047" s="36"/>
    </row>
    <row r="2048" spans="16:17" x14ac:dyDescent="0.3">
      <c r="P2048" s="36"/>
      <c r="Q2048" s="36"/>
    </row>
    <row r="2049" spans="16:17" x14ac:dyDescent="0.3">
      <c r="P2049" s="36"/>
      <c r="Q2049" s="36"/>
    </row>
    <row r="2050" spans="16:17" x14ac:dyDescent="0.3">
      <c r="P2050" s="36"/>
      <c r="Q2050" s="36"/>
    </row>
    <row r="2051" spans="16:17" x14ac:dyDescent="0.3">
      <c r="P2051" s="36"/>
      <c r="Q2051" s="36"/>
    </row>
    <row r="2052" spans="16:17" x14ac:dyDescent="0.3">
      <c r="P2052" s="36"/>
      <c r="Q2052" s="36"/>
    </row>
    <row r="2053" spans="16:17" x14ac:dyDescent="0.3">
      <c r="P2053" s="36"/>
      <c r="Q2053" s="36"/>
    </row>
    <row r="2054" spans="16:17" x14ac:dyDescent="0.3">
      <c r="P2054" s="36"/>
      <c r="Q2054" s="36"/>
    </row>
    <row r="2055" spans="16:17" x14ac:dyDescent="0.3">
      <c r="P2055" s="36"/>
      <c r="Q2055" s="36"/>
    </row>
    <row r="2056" spans="16:17" x14ac:dyDescent="0.3">
      <c r="P2056" s="36"/>
      <c r="Q2056" s="36"/>
    </row>
  </sheetData>
  <conditionalFormatting sqref="L32:L65">
    <cfRule type="cellIs" dxfId="61" priority="33" operator="equal">
      <formula>"AN"</formula>
    </cfRule>
    <cfRule type="cellIs" dxfId="60" priority="34" operator="notBetween">
      <formula>39</formula>
      <formula>60</formula>
    </cfRule>
  </conditionalFormatting>
  <conditionalFormatting sqref="M32:M1048576">
    <cfRule type="cellIs" dxfId="57" priority="28" operator="lessThan">
      <formula>23</formula>
    </cfRule>
    <cfRule type="cellIs" dxfId="56" priority="29" operator="greaterThan">
      <formula>25</formula>
    </cfRule>
  </conditionalFormatting>
  <conditionalFormatting sqref="F32:F1048576">
    <cfRule type="cellIs" dxfId="39" priority="3" operator="greaterThan">
      <formula>"0.003"</formula>
    </cfRule>
    <cfRule type="cellIs" dxfId="38" priority="2" operator="greaterThan">
      <formula>0.003</formula>
    </cfRule>
  </conditionalFormatting>
  <conditionalFormatting sqref="P32:P1048576">
    <cfRule type="cellIs" dxfId="37" priority="1" operator="greaterThan">
      <formula>0.1</formula>
    </cfRule>
  </conditionalFormatting>
  <pageMargins left="0.70866141732283472" right="0.70866141732283472" top="0.74803149606299213" bottom="0.74803149606299213" header="0.31496062992125984" footer="0.31496062992125984"/>
  <pageSetup scale="51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U75"/>
  <sheetViews>
    <sheetView workbookViewId="0">
      <pane ySplit="2" topLeftCell="A3" activePane="bottomLeft" state="frozen"/>
      <selection activeCell="M3" sqref="M3"/>
      <selection pane="bottomLeft" activeCell="M9" sqref="M9:M12"/>
    </sheetView>
  </sheetViews>
  <sheetFormatPr baseColWidth="10" defaultRowHeight="14.4" x14ac:dyDescent="0.3"/>
  <cols>
    <col min="1" max="1" width="3.5546875" bestFit="1" customWidth="1"/>
    <col min="2" max="2" width="5.5546875" bestFit="1" customWidth="1"/>
    <col min="3" max="3" width="4.77734375" bestFit="1" customWidth="1"/>
    <col min="4" max="4" width="12.77734375" bestFit="1" customWidth="1"/>
    <col min="5" max="5" width="18.44140625" bestFit="1" customWidth="1"/>
    <col min="6" max="11" width="13.21875" bestFit="1" customWidth="1"/>
    <col min="12" max="12" width="13.21875" customWidth="1"/>
    <col min="13" max="13" width="10.21875" style="2" bestFit="1" customWidth="1"/>
    <col min="14" max="15" width="13.21875" bestFit="1" customWidth="1"/>
    <col min="16" max="16" width="13.21875" style="19" bestFit="1" customWidth="1"/>
    <col min="17" max="17" width="13.21875" style="17" bestFit="1" customWidth="1"/>
    <col min="18" max="19" width="13.21875" bestFit="1" customWidth="1"/>
    <col min="20" max="20" width="10" bestFit="1" customWidth="1"/>
    <col min="21" max="21" width="13.21875" bestFit="1" customWidth="1"/>
    <col min="31" max="31" width="10.77734375" style="1"/>
  </cols>
  <sheetData>
    <row r="1" spans="1:3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2" t="s">
        <v>45</v>
      </c>
      <c r="M1" s="2" t="s">
        <v>50</v>
      </c>
      <c r="N1" t="s">
        <v>12</v>
      </c>
      <c r="O1" t="s">
        <v>13</v>
      </c>
      <c r="P1" s="19" t="s">
        <v>14</v>
      </c>
      <c r="Q1" s="17" t="s">
        <v>23</v>
      </c>
      <c r="R1" t="s">
        <v>15</v>
      </c>
      <c r="S1" t="s">
        <v>16</v>
      </c>
      <c r="T1" s="2" t="s">
        <v>20</v>
      </c>
      <c r="U1" t="s">
        <v>35</v>
      </c>
      <c r="W1" t="s">
        <v>54</v>
      </c>
      <c r="X1" t="s">
        <v>57</v>
      </c>
      <c r="Y1" t="s">
        <v>58</v>
      </c>
    </row>
    <row r="2" spans="1:33" x14ac:dyDescent="0.3">
      <c r="E2" t="s">
        <v>17</v>
      </c>
      <c r="F2" s="4" t="s">
        <v>31</v>
      </c>
      <c r="G2" s="4" t="s">
        <v>31</v>
      </c>
      <c r="H2" s="4" t="s">
        <v>31</v>
      </c>
      <c r="I2" s="4" t="s">
        <v>31</v>
      </c>
      <c r="J2" s="4" t="s">
        <v>31</v>
      </c>
      <c r="K2" s="4" t="s">
        <v>31</v>
      </c>
      <c r="L2" s="2" t="s">
        <v>18</v>
      </c>
      <c r="M2" s="2" t="s">
        <v>51</v>
      </c>
      <c r="N2" s="4" t="s">
        <v>31</v>
      </c>
      <c r="O2" s="4" t="s">
        <v>31</v>
      </c>
      <c r="P2" s="20" t="s">
        <v>31</v>
      </c>
      <c r="Q2" s="18" t="s">
        <v>31</v>
      </c>
      <c r="R2" s="4" t="s">
        <v>31</v>
      </c>
      <c r="S2" s="4" t="s">
        <v>31</v>
      </c>
      <c r="T2" s="2"/>
      <c r="U2" t="s">
        <v>38</v>
      </c>
    </row>
    <row r="3" spans="1:33" s="2" customFormat="1" x14ac:dyDescent="0.3">
      <c r="A3" s="2">
        <v>0</v>
      </c>
      <c r="B3" s="2" t="s">
        <v>73</v>
      </c>
      <c r="C3" s="2">
        <v>7905</v>
      </c>
      <c r="D3" s="2" t="s">
        <v>68</v>
      </c>
      <c r="E3" s="3">
        <v>44566.607638888891</v>
      </c>
      <c r="F3" s="54">
        <v>1.5532717043689628E-2</v>
      </c>
      <c r="G3" s="2">
        <v>2.2189595776699468E-4</v>
      </c>
      <c r="H3" s="2">
        <v>1.1094797888349735E-3</v>
      </c>
      <c r="I3" s="2">
        <v>8.8758383106797871E-4</v>
      </c>
      <c r="J3" s="2">
        <v>4.4379191553398935E-4</v>
      </c>
      <c r="K3" s="2">
        <v>0.16775334407184797</v>
      </c>
      <c r="L3" s="2">
        <v>55.26</v>
      </c>
      <c r="M3" s="2">
        <v>24</v>
      </c>
      <c r="N3" s="2">
        <v>0.22189595776699467</v>
      </c>
      <c r="O3" s="2">
        <v>2.218959577669947E-3</v>
      </c>
      <c r="P3" s="2">
        <v>3.8166104735923086E-2</v>
      </c>
      <c r="Q3" s="2">
        <v>7.5444625640778193</v>
      </c>
      <c r="R3" s="2">
        <v>8.8758383106797871E-4</v>
      </c>
      <c r="S3" s="2">
        <v>7.8107377133982123E-2</v>
      </c>
      <c r="T3" s="2">
        <v>40.776479999999999</v>
      </c>
      <c r="U3" s="2">
        <v>2253.3082847999999</v>
      </c>
      <c r="W3" s="2">
        <f>AVERAGE(F$3:F3)</f>
        <v>1.5532717043689628E-2</v>
      </c>
      <c r="X3" s="2">
        <f>AVERAGE(Q$3:Q3)</f>
        <v>7.5444625640778193</v>
      </c>
      <c r="Y3" s="2">
        <f>AVERAGE(P$3:P3)</f>
        <v>3.8166104735923086E-2</v>
      </c>
      <c r="AE3" s="3"/>
    </row>
    <row r="4" spans="1:33" x14ac:dyDescent="0.3">
      <c r="A4" s="2">
        <v>0</v>
      </c>
      <c r="B4" s="2" t="s">
        <v>73</v>
      </c>
      <c r="C4" s="2">
        <v>7908</v>
      </c>
      <c r="D4" s="2" t="s">
        <v>71</v>
      </c>
      <c r="E4" s="3">
        <v>44572.61041666667</v>
      </c>
      <c r="F4" s="54">
        <v>2.0949890015725483E-4</v>
      </c>
      <c r="G4" s="2">
        <v>2.0949890015725483E-4</v>
      </c>
      <c r="H4" s="2">
        <v>1.0474945007862742E-3</v>
      </c>
      <c r="I4" s="2">
        <v>2.0949890015725483E-4</v>
      </c>
      <c r="J4" s="2">
        <v>2.0949890015725483E-4</v>
      </c>
      <c r="K4" s="2">
        <v>1.9692896614781956E-2</v>
      </c>
      <c r="L4" s="2">
        <v>58.53</v>
      </c>
      <c r="M4" s="2">
        <v>24</v>
      </c>
      <c r="N4" s="2">
        <v>0.83799560062901934</v>
      </c>
      <c r="O4" s="2">
        <v>2.0949890015725483E-4</v>
      </c>
      <c r="P4" s="2">
        <v>1.6759912012580386E-3</v>
      </c>
      <c r="Q4" s="2">
        <v>10.474945007862742</v>
      </c>
      <c r="R4" s="2">
        <v>2.0949890015725483E-4</v>
      </c>
      <c r="S4" s="2">
        <v>8.7989538066047032E-3</v>
      </c>
      <c r="T4" s="2">
        <v>40.776479999999999</v>
      </c>
      <c r="U4" s="2">
        <v>2386.6473744</v>
      </c>
      <c r="W4" s="2">
        <f>AVERAGE(F$3:F4)</f>
        <v>7.8711079719234415E-3</v>
      </c>
      <c r="X4" s="2">
        <f>AVERAGE(Q$3:Q4)</f>
        <v>9.0097037859702809</v>
      </c>
      <c r="Y4" s="2">
        <f>AVERAGE(P$3:P4)</f>
        <v>1.9921047968590563E-2</v>
      </c>
    </row>
    <row r="5" spans="1:33" x14ac:dyDescent="0.3">
      <c r="A5" s="2">
        <v>0</v>
      </c>
      <c r="B5" s="2" t="s">
        <v>77</v>
      </c>
      <c r="C5" s="2">
        <v>7911</v>
      </c>
      <c r="D5" s="13" t="s">
        <v>75</v>
      </c>
      <c r="E5" s="3">
        <v>44578.679861111108</v>
      </c>
      <c r="F5" s="4">
        <v>1.1648200083350648E-2</v>
      </c>
      <c r="G5" s="10">
        <v>2.2400384775674324E-4</v>
      </c>
      <c r="H5" s="4">
        <v>1.1200192387837162E-3</v>
      </c>
      <c r="I5" s="4">
        <v>8.9601539102697296E-4</v>
      </c>
      <c r="J5" s="4">
        <v>2.2400384775674324E-4</v>
      </c>
      <c r="K5" s="4">
        <v>0.15635468573420677</v>
      </c>
      <c r="L5" s="4">
        <v>54.74</v>
      </c>
      <c r="M5" s="2">
        <v>24</v>
      </c>
      <c r="N5" s="4">
        <v>0.22400384775674323</v>
      </c>
      <c r="O5" s="4">
        <v>1.7920307820539459E-3</v>
      </c>
      <c r="P5" s="20">
        <v>4.4800769551348645E-2</v>
      </c>
      <c r="Q5" s="18">
        <v>8.9601539102697298</v>
      </c>
      <c r="R5" s="4">
        <v>2.2400384775674324E-4</v>
      </c>
      <c r="S5" s="4">
        <v>3.8080654118646348E-2</v>
      </c>
      <c r="T5" s="2">
        <v>40.776479999999999</v>
      </c>
      <c r="U5">
        <v>2232.1045152000002</v>
      </c>
      <c r="W5" s="2">
        <f>AVERAGE(F$3:F5)</f>
        <v>9.1301386757325093E-3</v>
      </c>
      <c r="X5" s="2">
        <f>AVERAGE(Q$3:Q5)</f>
        <v>8.9931871607367651</v>
      </c>
      <c r="Y5" s="2">
        <f>AVERAGE(P$3:P5)</f>
        <v>2.821428849617659E-2</v>
      </c>
    </row>
    <row r="6" spans="1:33" x14ac:dyDescent="0.3">
      <c r="A6" s="2">
        <v>0</v>
      </c>
      <c r="B6" s="2" t="s">
        <v>78</v>
      </c>
      <c r="C6" s="2">
        <v>7914</v>
      </c>
      <c r="D6" s="13" t="s">
        <v>80</v>
      </c>
      <c r="E6" s="3">
        <v>44584.40625</v>
      </c>
      <c r="F6" s="4">
        <v>2.1779699158444273E-4</v>
      </c>
      <c r="G6" s="10">
        <v>2.1779699158444273E-4</v>
      </c>
      <c r="H6" s="4">
        <v>1.0889849579222136E-3</v>
      </c>
      <c r="I6" s="4">
        <v>2.1779699158444273E-4</v>
      </c>
      <c r="J6" s="4">
        <v>2.1779699158444273E-4</v>
      </c>
      <c r="K6" s="4">
        <v>2.9620390855484211E-2</v>
      </c>
      <c r="L6" s="4">
        <v>56.3</v>
      </c>
      <c r="M6" s="2">
        <v>24</v>
      </c>
      <c r="N6" s="4">
        <v>0.21779699158444274</v>
      </c>
      <c r="O6" s="4">
        <v>2.1779699158444273E-4</v>
      </c>
      <c r="P6" s="20">
        <v>3.0491578821821982E-3</v>
      </c>
      <c r="Q6" s="18">
        <v>6.0983157643643962</v>
      </c>
      <c r="R6" s="4">
        <v>2.1779699158444273E-4</v>
      </c>
      <c r="S6" s="4">
        <v>1.0454255596053251E-2</v>
      </c>
      <c r="T6" s="2">
        <v>40.776479999999999</v>
      </c>
      <c r="U6">
        <v>2295.7158239999999</v>
      </c>
      <c r="W6" s="2">
        <f>AVERAGE(F$3:F6)</f>
        <v>6.902053254695493E-3</v>
      </c>
      <c r="X6" s="2">
        <f>AVERAGE(Q$3:Q6)</f>
        <v>8.2694693116436717</v>
      </c>
      <c r="Y6" s="2">
        <f>AVERAGE(P$3:P6)</f>
        <v>2.1923005842677992E-2</v>
      </c>
    </row>
    <row r="7" spans="1:33" x14ac:dyDescent="0.3">
      <c r="A7" s="2">
        <v>0</v>
      </c>
      <c r="B7" s="2" t="s">
        <v>88</v>
      </c>
      <c r="C7" s="2">
        <v>7917</v>
      </c>
      <c r="D7" s="13" t="s">
        <v>83</v>
      </c>
      <c r="E7" s="3">
        <v>44590.486805555556</v>
      </c>
      <c r="F7" s="4">
        <v>2.1982736870211769E-4</v>
      </c>
      <c r="G7" s="10">
        <v>2.1982736870211769E-4</v>
      </c>
      <c r="H7" s="4">
        <v>1.0991368435105885E-3</v>
      </c>
      <c r="I7" s="4">
        <v>2.1982736870211769E-4</v>
      </c>
      <c r="J7" s="4">
        <v>2.1982736870211769E-4</v>
      </c>
      <c r="K7" s="4">
        <v>3.8249962154168475E-2</v>
      </c>
      <c r="L7" s="4">
        <v>55.78</v>
      </c>
      <c r="M7" s="2">
        <v>24</v>
      </c>
      <c r="N7" s="4">
        <v>0.21982736870211769</v>
      </c>
      <c r="O7" s="4">
        <v>4.3965473740423537E-4</v>
      </c>
      <c r="P7" s="20">
        <v>2.1982736870211771E-3</v>
      </c>
      <c r="Q7" s="18">
        <v>9.6724042228931779</v>
      </c>
      <c r="R7" s="4">
        <v>1.3189642122127061E-3</v>
      </c>
      <c r="S7" s="4">
        <v>2.5939629506849887E-2</v>
      </c>
      <c r="T7" s="2">
        <v>40.776479999999999</v>
      </c>
      <c r="U7">
        <v>2274.5120544000001</v>
      </c>
      <c r="W7" s="2">
        <f>AVERAGE(F$3:F7)</f>
        <v>5.5656080774968177E-3</v>
      </c>
      <c r="X7" s="2">
        <f>AVERAGE(Q$3:Q7)</f>
        <v>8.5500562938935722</v>
      </c>
      <c r="Y7" s="2">
        <f>AVERAGE(P$3:P7)</f>
        <v>1.7978059411546628E-2</v>
      </c>
    </row>
    <row r="8" spans="1:33" x14ac:dyDescent="0.3">
      <c r="A8" s="2">
        <v>0</v>
      </c>
      <c r="B8" s="2" t="s">
        <v>88</v>
      </c>
      <c r="C8" s="2">
        <v>7920</v>
      </c>
      <c r="D8" s="13" t="s">
        <v>86</v>
      </c>
      <c r="E8" s="3">
        <v>44596.488888888889</v>
      </c>
      <c r="F8" s="4">
        <v>1.0455295554403244E-2</v>
      </c>
      <c r="G8" s="4">
        <v>2.0910591108806489E-4</v>
      </c>
      <c r="H8" s="4">
        <v>2.5092709330567786E-3</v>
      </c>
      <c r="I8" s="4">
        <v>2.5092709330567786E-3</v>
      </c>
      <c r="J8" s="4">
        <v>2.5092709330567786E-3</v>
      </c>
      <c r="K8" s="4">
        <v>0.20659664015500812</v>
      </c>
      <c r="L8" s="4">
        <v>58.64</v>
      </c>
      <c r="M8" s="4">
        <v>24</v>
      </c>
      <c r="N8" s="4">
        <v>0.83642364435225958</v>
      </c>
      <c r="O8" s="4">
        <v>1.7146684709221319E-2</v>
      </c>
      <c r="P8" s="20">
        <v>6.1058926037714949E-2</v>
      </c>
      <c r="Q8" s="18">
        <v>13.800990131812283</v>
      </c>
      <c r="R8" s="4">
        <v>1.6728472887045192E-3</v>
      </c>
      <c r="S8" s="4">
        <v>7.4441704347351104E-2</v>
      </c>
      <c r="T8" s="4">
        <v>40.776479999999999</v>
      </c>
      <c r="U8" s="4">
        <v>2391.1327872000002</v>
      </c>
      <c r="W8" s="2">
        <f>AVERAGE(F$3:F8)</f>
        <v>6.3805559903145556E-3</v>
      </c>
      <c r="X8" s="2">
        <f>AVERAGE(Q$3:Q8)</f>
        <v>9.4252119335466915</v>
      </c>
      <c r="Y8" s="2">
        <f>AVERAGE(P$3:P8)</f>
        <v>2.5158203849241348E-2</v>
      </c>
    </row>
    <row r="9" spans="1:33" x14ac:dyDescent="0.3">
      <c r="A9" s="2">
        <v>0</v>
      </c>
      <c r="B9" s="2" t="s">
        <v>89</v>
      </c>
      <c r="C9" s="2">
        <v>7923</v>
      </c>
      <c r="D9" s="13" t="s">
        <v>91</v>
      </c>
      <c r="E9" s="3">
        <v>44602.5625</v>
      </c>
      <c r="F9" s="4">
        <v>4.612364350650414E-3</v>
      </c>
      <c r="G9" s="10">
        <v>2.3061821753252068E-4</v>
      </c>
      <c r="H9" s="4">
        <v>1.1530910876626035E-3</v>
      </c>
      <c r="I9" s="4">
        <v>9.2247287013008271E-4</v>
      </c>
      <c r="J9" s="4">
        <v>2.3061821753252068E-4</v>
      </c>
      <c r="K9" s="4">
        <v>3.4592732629878102E-2</v>
      </c>
      <c r="L9" s="4">
        <v>53.17</v>
      </c>
      <c r="M9" s="2">
        <v>24</v>
      </c>
      <c r="N9" s="4">
        <v>0.23061821753252068</v>
      </c>
      <c r="O9" s="4">
        <v>2.3061821753252068E-4</v>
      </c>
      <c r="P9" s="20">
        <v>1.1530910876626034E-2</v>
      </c>
      <c r="Q9" s="18">
        <v>9.2247287013008279</v>
      </c>
      <c r="R9" s="4">
        <v>2.3061821753252068E-4</v>
      </c>
      <c r="S9" s="4">
        <v>1.5682038792211406E-2</v>
      </c>
      <c r="T9" s="2">
        <v>40.776479999999999</v>
      </c>
      <c r="U9">
        <v>2168.0854416000002</v>
      </c>
      <c r="V9" s="5"/>
      <c r="W9" s="2">
        <f>AVERAGE(F$3:F9)</f>
        <v>6.1279571846482497E-3</v>
      </c>
      <c r="X9" s="2">
        <f>AVERAGE(Q$3:Q9)</f>
        <v>9.3965714717972837</v>
      </c>
      <c r="Y9" s="2">
        <f>AVERAGE(P$3:P9)</f>
        <v>2.3211447710296301E-2</v>
      </c>
      <c r="Z9" s="5"/>
      <c r="AA9" s="5"/>
      <c r="AB9" s="5"/>
      <c r="AC9" s="5"/>
      <c r="AD9" s="5"/>
      <c r="AF9" s="5"/>
      <c r="AG9" s="5"/>
    </row>
    <row r="10" spans="1:33" x14ac:dyDescent="0.3">
      <c r="A10" s="2">
        <v>0</v>
      </c>
      <c r="B10" s="2" t="s">
        <v>89</v>
      </c>
      <c r="C10" s="2">
        <v>7926</v>
      </c>
      <c r="D10" s="13" t="s">
        <v>94</v>
      </c>
      <c r="E10" s="3">
        <v>44608.564583333333</v>
      </c>
      <c r="F10" s="4">
        <v>4.5541209382373728E-4</v>
      </c>
      <c r="G10" s="10">
        <v>2.2770604691186864E-4</v>
      </c>
      <c r="H10" s="4">
        <v>1.1385302345593431E-3</v>
      </c>
      <c r="I10" s="4">
        <v>2.2770604691186864E-4</v>
      </c>
      <c r="J10" s="4">
        <v>2.2770604691186864E-4</v>
      </c>
      <c r="K10" s="4">
        <v>2.5958489347953025E-2</v>
      </c>
      <c r="L10" s="4">
        <v>53.85</v>
      </c>
      <c r="M10" s="2">
        <v>24</v>
      </c>
      <c r="N10" s="4">
        <v>0.22770604691186863</v>
      </c>
      <c r="O10" s="4">
        <v>2.2770604691186864E-4</v>
      </c>
      <c r="P10" s="20">
        <v>1.3662362814712118E-3</v>
      </c>
      <c r="Q10" s="18">
        <v>13.206950720888381</v>
      </c>
      <c r="R10" s="4">
        <v>4.5541209382373728E-4</v>
      </c>
      <c r="S10" s="4">
        <v>2.0948956315891915E-2</v>
      </c>
      <c r="T10" s="2">
        <v>40.776479999999999</v>
      </c>
      <c r="U10">
        <v>2195.8134479999999</v>
      </c>
      <c r="V10" s="5"/>
      <c r="W10" s="2">
        <f>AVERAGE(F$3:F10)</f>
        <v>5.4188890482951852E-3</v>
      </c>
      <c r="X10" s="2">
        <f>AVERAGE(Q$3:Q10)</f>
        <v>9.8728688779336711</v>
      </c>
      <c r="Y10" s="2">
        <f>AVERAGE(P$3:P10)</f>
        <v>2.0480796281693164E-2</v>
      </c>
      <c r="Z10" s="5"/>
      <c r="AA10" s="5"/>
      <c r="AB10" s="5"/>
      <c r="AC10" s="5"/>
      <c r="AD10" s="5"/>
      <c r="AF10" s="5"/>
      <c r="AG10" s="5"/>
    </row>
    <row r="11" spans="1:33" x14ac:dyDescent="0.3">
      <c r="A11" s="2">
        <v>0</v>
      </c>
      <c r="B11" s="2" t="s">
        <v>99</v>
      </c>
      <c r="C11" s="2">
        <v>7929</v>
      </c>
      <c r="D11" s="13" t="s">
        <v>97</v>
      </c>
      <c r="E11" s="3">
        <v>44614.703472222223</v>
      </c>
      <c r="F11" s="4">
        <v>3.517237899233883E-3</v>
      </c>
      <c r="G11" s="10">
        <v>2.1982736870211769E-4</v>
      </c>
      <c r="H11" s="4">
        <v>1.0991368435105885E-3</v>
      </c>
      <c r="I11" s="4">
        <v>2.1982736870211769E-4</v>
      </c>
      <c r="J11" s="4">
        <v>2.1982736870211769E-4</v>
      </c>
      <c r="K11" s="4">
        <v>4.2646509528210835E-2</v>
      </c>
      <c r="L11" s="4">
        <v>55.78</v>
      </c>
      <c r="M11" s="2">
        <v>24</v>
      </c>
      <c r="N11" s="4">
        <v>0.21982736870211769</v>
      </c>
      <c r="O11" s="4">
        <v>4.3965473740423537E-4</v>
      </c>
      <c r="P11" s="20">
        <v>1.8905153708382121E-2</v>
      </c>
      <c r="Q11" s="18">
        <v>5.7155115862550598</v>
      </c>
      <c r="R11" s="4">
        <v>2.1982736870211769E-4</v>
      </c>
      <c r="S11" s="4">
        <v>1.0991368435105885E-2</v>
      </c>
      <c r="T11" s="2">
        <v>40.776479999999999</v>
      </c>
      <c r="U11">
        <v>2274.5120544000001</v>
      </c>
      <c r="V11" s="5"/>
      <c r="W11" s="2">
        <f>AVERAGE(F$3:F11)</f>
        <v>5.2075944761772628E-3</v>
      </c>
      <c r="X11" s="2">
        <f>AVERAGE(Q$3:Q11)</f>
        <v>9.4109402899693819</v>
      </c>
      <c r="Y11" s="2">
        <f>AVERAGE(P$3:P11)</f>
        <v>2.0305724884658604E-2</v>
      </c>
      <c r="Z11" s="5"/>
      <c r="AA11" s="5"/>
      <c r="AB11" s="5"/>
      <c r="AC11" s="5"/>
      <c r="AD11" s="5"/>
      <c r="AF11" s="5"/>
      <c r="AG11" s="5"/>
    </row>
    <row r="12" spans="1:33" x14ac:dyDescent="0.3">
      <c r="A12" s="2">
        <v>0</v>
      </c>
      <c r="B12" s="2" t="s">
        <v>103</v>
      </c>
      <c r="C12" s="2">
        <v>7932</v>
      </c>
      <c r="D12" s="13" t="s">
        <v>101</v>
      </c>
      <c r="E12" s="3">
        <v>44620.380555555559</v>
      </c>
      <c r="F12" s="4">
        <v>4.376149402642443E-4</v>
      </c>
      <c r="G12" s="10">
        <v>2.1880747013212215E-4</v>
      </c>
      <c r="H12" s="4">
        <v>1.0940373506606108E-3</v>
      </c>
      <c r="I12" s="4">
        <v>2.1880747013212215E-4</v>
      </c>
      <c r="J12" s="4">
        <v>2.1880747013212215E-4</v>
      </c>
      <c r="K12" s="4">
        <v>0.20174048746181664</v>
      </c>
      <c r="L12" s="4">
        <v>56.04</v>
      </c>
      <c r="M12" s="2">
        <v>24</v>
      </c>
      <c r="N12" s="4">
        <v>0.8752298805284886</v>
      </c>
      <c r="O12" s="4">
        <v>2.1880747013212215E-4</v>
      </c>
      <c r="P12" s="20">
        <v>1.3128448207927329E-3</v>
      </c>
      <c r="Q12" s="18">
        <v>8.7522988052848856</v>
      </c>
      <c r="R12" s="4">
        <v>2.1880747013212215E-4</v>
      </c>
      <c r="S12" s="4">
        <v>1.3128448207927329E-2</v>
      </c>
      <c r="T12" s="2">
        <v>40.776479999999999</v>
      </c>
      <c r="U12">
        <v>2285.1139392</v>
      </c>
      <c r="V12" s="5"/>
      <c r="W12" s="2">
        <f>AVERAGE(F$3:F12)</f>
        <v>4.7305965225859607E-3</v>
      </c>
      <c r="X12" s="2">
        <f>AVERAGE(Q$3:Q12)</f>
        <v>9.3450761415009307</v>
      </c>
      <c r="Y12" s="2">
        <f>AVERAGE(P$3:P12)</f>
        <v>1.8406436878272016E-2</v>
      </c>
      <c r="Z12" s="5"/>
      <c r="AA12" s="5"/>
      <c r="AB12" s="5"/>
      <c r="AC12" s="5"/>
      <c r="AD12" s="5"/>
      <c r="AF12" s="5"/>
      <c r="AG12" s="5"/>
    </row>
    <row r="13" spans="1:33" s="2" customFormat="1" x14ac:dyDescent="0.3">
      <c r="A13" s="2">
        <v>0</v>
      </c>
      <c r="B13" s="2" t="s">
        <v>107</v>
      </c>
      <c r="C13" s="2">
        <v>7935</v>
      </c>
      <c r="D13" s="13" t="s">
        <v>105</v>
      </c>
      <c r="E13" s="3">
        <v>44626.490972222222</v>
      </c>
      <c r="F13" s="4">
        <v>4.4488951362224791E-3</v>
      </c>
      <c r="G13" s="10">
        <v>2.2244475681112394E-4</v>
      </c>
      <c r="H13" s="4">
        <v>1.1122237840556198E-3</v>
      </c>
      <c r="I13" s="4">
        <v>2.2244475681112394E-4</v>
      </c>
      <c r="J13" s="4">
        <v>2.2244475681112394E-4</v>
      </c>
      <c r="K13" s="4">
        <v>4.8492956984825017E-2</v>
      </c>
      <c r="L13" s="4">
        <v>54.22</v>
      </c>
      <c r="M13" s="2">
        <v>24.4</v>
      </c>
      <c r="N13" s="4">
        <v>0.22244475681112394</v>
      </c>
      <c r="O13" s="4">
        <v>2.2244475681112394E-4</v>
      </c>
      <c r="P13" s="20">
        <v>9.7875692996894532E-3</v>
      </c>
      <c r="Q13" s="18">
        <v>4.4488951362224789</v>
      </c>
      <c r="R13" s="4">
        <v>2.2244475681112394E-4</v>
      </c>
      <c r="S13" s="4">
        <v>1.0677348326933948E-2</v>
      </c>
      <c r="T13" s="2">
        <v>40.776479999999999</v>
      </c>
      <c r="U13" s="2">
        <v>2247.74909136</v>
      </c>
      <c r="V13" s="4"/>
      <c r="W13" s="2">
        <f>AVERAGE(F$3:F13)</f>
        <v>4.7049873056438261E-3</v>
      </c>
      <c r="X13" s="2">
        <f>AVERAGE(Q$3:Q13)</f>
        <v>8.8999687773847072</v>
      </c>
      <c r="Y13" s="2">
        <f>AVERAGE(P$3:P13)</f>
        <v>1.7622903462037237E-2</v>
      </c>
      <c r="Z13" s="4"/>
      <c r="AA13" s="4"/>
      <c r="AB13" s="4"/>
      <c r="AC13" s="4"/>
      <c r="AD13" s="4"/>
      <c r="AE13" s="3"/>
      <c r="AF13" s="4"/>
      <c r="AG13" s="4"/>
    </row>
    <row r="14" spans="1:33" s="2" customFormat="1" x14ac:dyDescent="0.3">
      <c r="A14" s="2">
        <v>0</v>
      </c>
      <c r="B14" s="2" t="s">
        <v>108</v>
      </c>
      <c r="C14" s="2">
        <v>7939</v>
      </c>
      <c r="D14" s="13" t="s">
        <v>110</v>
      </c>
      <c r="E14" s="3">
        <v>44632.454861111109</v>
      </c>
      <c r="F14" s="4">
        <v>4.3086164265615068E-2</v>
      </c>
      <c r="G14" s="10">
        <v>4.1767200053402363E-2</v>
      </c>
      <c r="H14" s="4">
        <v>1.0991368435105885E-3</v>
      </c>
      <c r="I14" s="4">
        <v>4.5724092690040477E-2</v>
      </c>
      <c r="J14" s="4">
        <v>4.4844783215232012E-2</v>
      </c>
      <c r="K14" s="4">
        <v>0.11958608857395202</v>
      </c>
      <c r="L14" s="4">
        <v>55.78</v>
      </c>
      <c r="M14" s="2">
        <v>24</v>
      </c>
      <c r="N14" s="4">
        <v>0.21982736870211769</v>
      </c>
      <c r="O14" s="4">
        <v>4.6603402164848949E-2</v>
      </c>
      <c r="P14" s="20">
        <v>4.7922366377061654E-2</v>
      </c>
      <c r="Q14" s="18">
        <v>10.551713697701649</v>
      </c>
      <c r="R14" s="4">
        <v>4.3965473740423537E-4</v>
      </c>
      <c r="S14" s="4">
        <v>5.9353389549571776E-2</v>
      </c>
      <c r="T14" s="2">
        <v>40.776479999999999</v>
      </c>
      <c r="U14" s="2">
        <v>2274.5120544000001</v>
      </c>
      <c r="V14" s="4"/>
      <c r="W14" s="2">
        <f>AVERAGE(F$3:F14)</f>
        <v>7.9034187189747623E-3</v>
      </c>
      <c r="X14" s="2">
        <f>AVERAGE(Q$3:Q14)</f>
        <v>9.0376141874111191</v>
      </c>
      <c r="Y14" s="2">
        <f>AVERAGE(P$3:P14)</f>
        <v>2.0147858704955939E-2</v>
      </c>
      <c r="Z14" s="4"/>
      <c r="AA14" s="4"/>
      <c r="AB14" s="4"/>
      <c r="AC14" s="4"/>
      <c r="AD14" s="4"/>
      <c r="AE14" s="3"/>
      <c r="AF14" s="4"/>
      <c r="AG14" s="4"/>
    </row>
    <row r="15" spans="1:33" s="2" customFormat="1" x14ac:dyDescent="0.3">
      <c r="A15" s="2">
        <v>0</v>
      </c>
      <c r="B15" s="2" t="s">
        <v>115</v>
      </c>
      <c r="C15" s="2">
        <v>7942</v>
      </c>
      <c r="D15" s="13" t="s">
        <v>113</v>
      </c>
      <c r="E15" s="3">
        <v>44638.316666666666</v>
      </c>
      <c r="F15" s="4">
        <v>3.8488460237346776E-2</v>
      </c>
      <c r="G15" s="10">
        <v>2.2640270727851045E-4</v>
      </c>
      <c r="H15" s="4">
        <v>1.4489773265824669E-2</v>
      </c>
      <c r="I15" s="4">
        <v>9.96171912025446E-3</v>
      </c>
      <c r="J15" s="4">
        <v>3.1696379018991464E-3</v>
      </c>
      <c r="K15" s="4">
        <v>0.25809908629750189</v>
      </c>
      <c r="L15" s="4">
        <v>54.16</v>
      </c>
      <c r="M15" s="2">
        <v>24</v>
      </c>
      <c r="N15" s="4">
        <v>0.45280541455702089</v>
      </c>
      <c r="O15" s="4">
        <v>4.5280541455702088E-3</v>
      </c>
      <c r="P15" s="20">
        <v>0.14897298138925988</v>
      </c>
      <c r="Q15" s="18">
        <v>61.581536379754837</v>
      </c>
      <c r="R15" s="4">
        <v>1.8112216582280836E-3</v>
      </c>
      <c r="S15" s="4">
        <v>7.0184839256338241E-2</v>
      </c>
      <c r="T15" s="2">
        <v>40.776479999999999</v>
      </c>
      <c r="U15" s="2">
        <v>2208.4541568</v>
      </c>
      <c r="V15" s="4"/>
      <c r="W15" s="2">
        <f>AVERAGE(F$3:F15)</f>
        <v>1.0256114220387995E-2</v>
      </c>
      <c r="X15" s="2">
        <f>AVERAGE(Q$3:Q15)</f>
        <v>13.079454356052944</v>
      </c>
      <c r="Y15" s="2">
        <f>AVERAGE(P$3:P15)</f>
        <v>3.0057483526825472E-2</v>
      </c>
      <c r="Z15" s="4"/>
      <c r="AA15" s="4"/>
      <c r="AB15" s="4"/>
      <c r="AC15" s="4"/>
      <c r="AD15" s="4"/>
      <c r="AE15" s="3"/>
      <c r="AF15" s="4"/>
      <c r="AG15" s="4"/>
    </row>
    <row r="16" spans="1:33" s="2" customFormat="1" x14ac:dyDescent="0.3">
      <c r="A16" s="2">
        <v>0</v>
      </c>
      <c r="B16" s="2" t="s">
        <v>116</v>
      </c>
      <c r="C16" s="2">
        <v>7945</v>
      </c>
      <c r="D16" s="13" t="s">
        <v>118</v>
      </c>
      <c r="E16" s="3">
        <v>44644.694444444445</v>
      </c>
      <c r="F16" s="4">
        <v>9.1439005415392424E-4</v>
      </c>
      <c r="G16" s="10">
        <v>2.2859751353848106E-4</v>
      </c>
      <c r="H16" s="4">
        <v>1.1429875676924053E-3</v>
      </c>
      <c r="I16" s="4">
        <v>2.2859751353848106E-4</v>
      </c>
      <c r="J16" s="4">
        <v>9.1439005415392424E-4</v>
      </c>
      <c r="K16" s="4">
        <v>3.4746822057849125E-2</v>
      </c>
      <c r="L16" s="4">
        <v>53.64</v>
      </c>
      <c r="M16" s="2">
        <v>24</v>
      </c>
      <c r="N16" s="4">
        <v>0.22859751353848107</v>
      </c>
      <c r="O16" s="4">
        <v>4.5719502707696212E-4</v>
      </c>
      <c r="P16" s="20">
        <v>1.8287801083078485E-3</v>
      </c>
      <c r="Q16" s="18">
        <v>13.258655785231902</v>
      </c>
      <c r="R16" s="4">
        <v>2.2859751353848106E-4</v>
      </c>
      <c r="S16" s="4">
        <v>1.0058290595693168E-2</v>
      </c>
      <c r="T16" s="2">
        <v>40.776479999999999</v>
      </c>
      <c r="U16" s="2">
        <v>2187.2503872000002</v>
      </c>
      <c r="V16" s="4"/>
      <c r="W16" s="2">
        <f>AVERAGE(F$3:F16)</f>
        <v>9.5888482085141318E-3</v>
      </c>
      <c r="X16" s="2">
        <f>AVERAGE(Q$3:Q16)</f>
        <v>13.092254458137154</v>
      </c>
      <c r="Y16" s="2">
        <f>AVERAGE(P$3:P16)</f>
        <v>2.8041147568359927E-2</v>
      </c>
      <c r="Z16" s="4"/>
      <c r="AA16" s="4"/>
      <c r="AB16" s="4"/>
      <c r="AC16" s="4"/>
      <c r="AD16" s="4"/>
      <c r="AE16" s="3"/>
      <c r="AF16" s="4"/>
      <c r="AG16" s="4"/>
    </row>
    <row r="17" spans="1:47" s="2" customFormat="1" x14ac:dyDescent="0.3">
      <c r="A17" s="2">
        <v>0</v>
      </c>
      <c r="B17" s="2" t="s">
        <v>116</v>
      </c>
      <c r="C17" s="2">
        <v>7948</v>
      </c>
      <c r="D17" s="13" t="s">
        <v>121</v>
      </c>
      <c r="E17" s="3">
        <v>44650.696527777778</v>
      </c>
      <c r="F17" s="4">
        <v>1.3128448207927329E-3</v>
      </c>
      <c r="G17" s="10">
        <v>2.1880747013212215E-4</v>
      </c>
      <c r="H17" s="4">
        <v>1.0940373506606108E-3</v>
      </c>
      <c r="I17" s="4">
        <v>2.1880747013212215E-4</v>
      </c>
      <c r="J17" s="4">
        <v>2.6256896415854658E-3</v>
      </c>
      <c r="K17" s="4">
        <v>3.9822959564046231E-2</v>
      </c>
      <c r="L17" s="4">
        <v>56.04</v>
      </c>
      <c r="M17" s="2">
        <v>24</v>
      </c>
      <c r="N17" s="4">
        <v>1.312844820792733</v>
      </c>
      <c r="O17" s="4">
        <v>2.1880747013212215E-3</v>
      </c>
      <c r="P17" s="20">
        <v>4.376149402642443E-3</v>
      </c>
      <c r="Q17" s="18">
        <v>73.081695024128791</v>
      </c>
      <c r="R17" s="4">
        <v>8.752298805284886E-4</v>
      </c>
      <c r="S17" s="4">
        <v>2.9320200997704368E-2</v>
      </c>
      <c r="T17" s="2">
        <v>40.776479999999999</v>
      </c>
      <c r="U17" s="2">
        <v>2285.1139392</v>
      </c>
      <c r="V17" s="4"/>
      <c r="W17" s="2">
        <f>AVERAGE(F$3:F17)</f>
        <v>9.0371146493327045E-3</v>
      </c>
      <c r="X17" s="2">
        <f>AVERAGE(Q$3:Q17)</f>
        <v>17.091550495869928</v>
      </c>
      <c r="Y17" s="2">
        <f>AVERAGE(P$3:P17)</f>
        <v>2.646348102397876E-2</v>
      </c>
      <c r="Z17" s="4"/>
      <c r="AA17" s="4"/>
      <c r="AB17" s="4"/>
      <c r="AC17" s="4"/>
      <c r="AD17" s="4"/>
      <c r="AE17" s="3"/>
      <c r="AF17" s="4"/>
      <c r="AG17" s="4"/>
    </row>
    <row r="18" spans="1:47" s="2" customFormat="1" x14ac:dyDescent="0.3">
      <c r="A18" s="2">
        <v>0</v>
      </c>
      <c r="B18" s="2" t="s">
        <v>126</v>
      </c>
      <c r="C18" s="2">
        <v>7951</v>
      </c>
      <c r="D18" s="13" t="s">
        <v>124</v>
      </c>
      <c r="E18" s="3">
        <v>44656.467361111114</v>
      </c>
      <c r="F18" s="4">
        <v>1.7586189496169415E-3</v>
      </c>
      <c r="G18" s="10">
        <v>2.1982736870211769E-4</v>
      </c>
      <c r="H18" s="4">
        <v>1.0991368435105885E-3</v>
      </c>
      <c r="I18" s="4">
        <v>2.1982736870211769E-4</v>
      </c>
      <c r="J18" s="4">
        <v>3.517237899233883E-3</v>
      </c>
      <c r="K18" s="4">
        <v>5.8913734812167544E-2</v>
      </c>
      <c r="L18" s="4">
        <v>55.78</v>
      </c>
      <c r="M18" s="2">
        <v>24</v>
      </c>
      <c r="N18" s="4">
        <v>0.87930947480847077</v>
      </c>
      <c r="O18" s="4">
        <v>2.6379284244254122E-3</v>
      </c>
      <c r="P18" s="20">
        <v>5.7155115862550596E-3</v>
      </c>
      <c r="Q18" s="18">
        <v>58.474080074763307</v>
      </c>
      <c r="R18" s="4">
        <v>8.7930947480847075E-4</v>
      </c>
      <c r="S18" s="4">
        <v>3.737065267936001E-2</v>
      </c>
      <c r="T18" s="2">
        <v>40.776479999999999</v>
      </c>
      <c r="U18" s="2">
        <v>2274.5120544000001</v>
      </c>
      <c r="V18" s="4"/>
      <c r="W18" s="2">
        <f>AVERAGE(F$3:F18)</f>
        <v>8.5822086681004682E-3</v>
      </c>
      <c r="X18" s="2">
        <f>AVERAGE(Q$3:Q18)</f>
        <v>19.677958594550766</v>
      </c>
      <c r="Y18" s="2">
        <f>AVERAGE(P$3:P18)</f>
        <v>2.5166732934121028E-2</v>
      </c>
      <c r="Z18" s="4"/>
      <c r="AA18" s="4"/>
      <c r="AB18" s="4"/>
      <c r="AC18" s="4"/>
      <c r="AD18" s="4"/>
      <c r="AE18" s="3"/>
      <c r="AF18" s="4"/>
      <c r="AG18" s="4"/>
    </row>
    <row r="19" spans="1:47" s="2" customFormat="1" x14ac:dyDescent="0.3">
      <c r="A19" s="2">
        <v>0</v>
      </c>
      <c r="B19" s="2" t="s">
        <v>130</v>
      </c>
      <c r="C19" s="2">
        <v>7954</v>
      </c>
      <c r="D19" s="13" t="s">
        <v>128</v>
      </c>
      <c r="E19" s="3">
        <v>44662.455555555556</v>
      </c>
      <c r="F19" s="60">
        <v>2.7193429590546946E-3</v>
      </c>
      <c r="G19" s="69">
        <v>2.2661191325455788E-4</v>
      </c>
      <c r="H19" s="60">
        <v>1.1330595662727894E-3</v>
      </c>
      <c r="I19" s="4">
        <v>2.2661191325455788E-4</v>
      </c>
      <c r="J19" s="4">
        <v>3.1725667855638101E-3</v>
      </c>
      <c r="K19" s="4">
        <v>4.3509487344875114E-2</v>
      </c>
      <c r="L19" s="4">
        <v>54.11</v>
      </c>
      <c r="M19" s="2">
        <v>24</v>
      </c>
      <c r="N19" s="4">
        <v>0.22661191325455787</v>
      </c>
      <c r="O19" s="4">
        <v>2.2661191325455787E-3</v>
      </c>
      <c r="P19" s="20">
        <v>7.7048050506549675E-3</v>
      </c>
      <c r="Q19" s="18">
        <v>46.228830303929811</v>
      </c>
      <c r="R19" s="4">
        <v>9.0644765301823151E-4</v>
      </c>
      <c r="S19" s="4">
        <v>3.6711129947238373E-2</v>
      </c>
      <c r="T19" s="2">
        <v>40.776479999999999</v>
      </c>
      <c r="U19" s="2">
        <v>2206.4153327999998</v>
      </c>
      <c r="V19" s="4"/>
      <c r="W19" s="2">
        <f>AVERAGE(F$3:F19)</f>
        <v>8.2373342146271865E-3</v>
      </c>
      <c r="X19" s="2">
        <f>AVERAGE(Q$3:Q19)</f>
        <v>21.239774577455417</v>
      </c>
      <c r="Y19" s="2">
        <f>AVERAGE(P$3:P19)</f>
        <v>2.4139560705681847E-2</v>
      </c>
      <c r="Z19" s="4"/>
      <c r="AA19" s="4"/>
      <c r="AB19" s="4"/>
      <c r="AC19" s="4"/>
      <c r="AD19" s="4"/>
      <c r="AE19" s="3"/>
      <c r="AF19" s="4"/>
      <c r="AG19" s="4"/>
    </row>
    <row r="20" spans="1:47" s="2" customFormat="1" x14ac:dyDescent="0.3">
      <c r="A20" s="2">
        <v>0</v>
      </c>
      <c r="B20" s="2" t="s">
        <v>131</v>
      </c>
      <c r="C20" s="2">
        <v>7957</v>
      </c>
      <c r="D20" s="13" t="s">
        <v>134</v>
      </c>
      <c r="E20" s="3">
        <v>44668.640277777777</v>
      </c>
      <c r="F20" s="57">
        <v>5.662721781195511E-3</v>
      </c>
      <c r="G20" s="54">
        <v>2.1779699158444273E-4</v>
      </c>
      <c r="H20" s="60">
        <v>1.0889849579222136E-3</v>
      </c>
      <c r="I20" s="4">
        <v>1.3067819495066564E-3</v>
      </c>
      <c r="J20" s="4">
        <v>2.6135638990133127E-3</v>
      </c>
      <c r="K20" s="4">
        <v>0.25612926210330467</v>
      </c>
      <c r="L20" s="4">
        <v>56.3</v>
      </c>
      <c r="M20" s="2">
        <v>24</v>
      </c>
      <c r="N20" s="4">
        <v>0.43559398316888548</v>
      </c>
      <c r="O20" s="4">
        <v>5.2271277980266255E-3</v>
      </c>
      <c r="P20" s="20">
        <v>2.70068269564709E-2</v>
      </c>
      <c r="Q20" s="18">
        <v>38.767864502030804</v>
      </c>
      <c r="R20" s="4">
        <v>1.3067819495066564E-3</v>
      </c>
      <c r="S20" s="4">
        <v>6.2725533576319506E-2</v>
      </c>
      <c r="T20" s="2">
        <v>40.776479999999999</v>
      </c>
      <c r="U20" s="2">
        <v>2295.7158239999999</v>
      </c>
      <c r="V20" s="4"/>
      <c r="W20" s="2">
        <f>AVERAGE(F$3:F20)</f>
        <v>8.0943001905476493E-3</v>
      </c>
      <c r="X20" s="2">
        <f>AVERAGE(Q$3:Q20)</f>
        <v>22.21355735104294</v>
      </c>
      <c r="Y20" s="2">
        <f>AVERAGE(P$3:P20)</f>
        <v>2.4298853275170128E-2</v>
      </c>
      <c r="Z20" s="4"/>
      <c r="AA20" s="4"/>
      <c r="AB20" s="4"/>
      <c r="AC20" s="4"/>
      <c r="AD20" s="4"/>
      <c r="AE20" s="3"/>
      <c r="AF20" s="4"/>
      <c r="AG20" s="4"/>
    </row>
    <row r="21" spans="1:47" s="2" customFormat="1" x14ac:dyDescent="0.3">
      <c r="A21" s="2">
        <v>0</v>
      </c>
      <c r="B21" s="2" t="s">
        <v>132</v>
      </c>
      <c r="C21" s="2">
        <v>7960</v>
      </c>
      <c r="D21" s="13" t="s">
        <v>137</v>
      </c>
      <c r="E21" s="3">
        <v>44674.496527777781</v>
      </c>
      <c r="F21" s="54">
        <v>8.8758383106797871E-4</v>
      </c>
      <c r="G21" s="54">
        <v>2.2189595776699468E-4</v>
      </c>
      <c r="H21" s="60">
        <v>1.1094797888349735E-3</v>
      </c>
      <c r="I21" s="4">
        <v>2.2189595776699468E-4</v>
      </c>
      <c r="J21" s="4">
        <v>2.218959577669947E-3</v>
      </c>
      <c r="K21" s="4">
        <v>7.8107377133982123E-2</v>
      </c>
      <c r="L21" s="4">
        <v>55.26</v>
      </c>
      <c r="M21" s="2">
        <v>24</v>
      </c>
      <c r="N21" s="4">
        <v>0.22189595776699467</v>
      </c>
      <c r="O21" s="4">
        <v>2.218959577669947E-3</v>
      </c>
      <c r="P21" s="20">
        <v>7.1006706485438296E-3</v>
      </c>
      <c r="Q21" s="18">
        <v>31.953017918447234</v>
      </c>
      <c r="R21" s="4">
        <v>8.8758383106797871E-4</v>
      </c>
      <c r="S21" s="4">
        <v>3.0621642171845265E-2</v>
      </c>
      <c r="T21" s="2">
        <v>40.776479999999999</v>
      </c>
      <c r="U21" s="2">
        <v>2253.3082847999999</v>
      </c>
      <c r="V21" s="4"/>
      <c r="W21" s="2">
        <f>AVERAGE(F$3:F21)</f>
        <v>7.7149993295224034E-3</v>
      </c>
      <c r="X21" s="2">
        <f>AVERAGE(Q$3:Q21)</f>
        <v>22.726160538801061</v>
      </c>
      <c r="Y21" s="2">
        <f>AVERAGE(P$3:P21)</f>
        <v>2.3393685768505583E-2</v>
      </c>
      <c r="Z21" s="4"/>
      <c r="AA21" s="4"/>
      <c r="AB21" s="4"/>
      <c r="AC21" s="4"/>
      <c r="AD21" s="4"/>
      <c r="AE21" s="3"/>
      <c r="AF21" s="4"/>
      <c r="AG21" s="4"/>
    </row>
    <row r="22" spans="1:47" s="2" customFormat="1" x14ac:dyDescent="0.3">
      <c r="A22" s="2">
        <v>0</v>
      </c>
      <c r="B22" s="2" t="s">
        <v>142</v>
      </c>
      <c r="C22" s="2">
        <v>7963</v>
      </c>
      <c r="D22" s="13" t="s">
        <v>140</v>
      </c>
      <c r="E22" s="3">
        <v>44680.635416666664</v>
      </c>
      <c r="F22" s="60">
        <v>7.4359443884779788E-2</v>
      </c>
      <c r="G22" s="69">
        <v>2.2263306552329276E-4</v>
      </c>
      <c r="H22" s="60">
        <v>1.5584314586630493E-2</v>
      </c>
      <c r="I22" s="4">
        <v>7.5695242277919539E-3</v>
      </c>
      <c r="J22" s="4">
        <v>7.5695242277919539E-3</v>
      </c>
      <c r="K22" s="4">
        <v>1.5806947652153787</v>
      </c>
      <c r="L22" s="4">
        <v>55.1</v>
      </c>
      <c r="M22" s="2">
        <v>23.99</v>
      </c>
      <c r="N22" s="4">
        <v>0.44526613104658552</v>
      </c>
      <c r="O22" s="4">
        <v>3.0723363042214402E-2</v>
      </c>
      <c r="P22" s="20">
        <v>0.33038746923656648</v>
      </c>
      <c r="Q22" s="18">
        <v>71.242580967453691</v>
      </c>
      <c r="R22" s="4">
        <v>7.5695242277919539E-3</v>
      </c>
      <c r="S22" s="4">
        <v>0.33929279185749817</v>
      </c>
      <c r="T22" s="2">
        <v>40.776479999999999</v>
      </c>
      <c r="U22" s="2">
        <v>2245.84788798</v>
      </c>
      <c r="V22" s="4"/>
      <c r="W22" s="2">
        <f>AVERAGE(F$3:F22)</f>
        <v>1.1047221557285273E-2</v>
      </c>
      <c r="X22" s="2">
        <f>AVERAGE(Q$3:Q22)</f>
        <v>25.151981560233693</v>
      </c>
      <c r="Y22" s="2">
        <f>AVERAGE(P$3:P22)</f>
        <v>3.8743374941908625E-2</v>
      </c>
      <c r="Z22" s="4"/>
      <c r="AA22" s="4"/>
      <c r="AB22" s="4"/>
      <c r="AC22" s="4"/>
      <c r="AD22" s="4"/>
      <c r="AE22" s="3"/>
      <c r="AF22" s="4"/>
      <c r="AG22" s="4"/>
    </row>
    <row r="23" spans="1:47" s="2" customFormat="1" x14ac:dyDescent="0.3">
      <c r="A23" s="2">
        <v>0</v>
      </c>
      <c r="B23" s="2" t="s">
        <v>149</v>
      </c>
      <c r="C23" s="2">
        <v>7966</v>
      </c>
      <c r="D23" s="13" t="s">
        <v>144</v>
      </c>
      <c r="E23" s="3">
        <v>44686.502083333333</v>
      </c>
      <c r="F23" s="60">
        <v>1.5909878477002572E-2</v>
      </c>
      <c r="G23" s="60">
        <v>2.2728397824289386E-4</v>
      </c>
      <c r="H23" s="60">
        <v>3.1819756954005142E-3</v>
      </c>
      <c r="I23" s="4">
        <v>2.7274077389147265E-3</v>
      </c>
      <c r="J23" s="4">
        <v>5.4548154778294531E-3</v>
      </c>
      <c r="K23" s="4">
        <v>0.5773013047369504</v>
      </c>
      <c r="L23" s="4">
        <v>53.95</v>
      </c>
      <c r="M23" s="4">
        <v>24</v>
      </c>
      <c r="N23" s="4">
        <v>0.22728397824289387</v>
      </c>
      <c r="O23" s="4">
        <v>1.1818766868630481E-2</v>
      </c>
      <c r="P23" s="4">
        <v>7.4094576907183393E-2</v>
      </c>
      <c r="Q23" s="4">
        <v>66.366921646925007</v>
      </c>
      <c r="R23" s="4">
        <v>2.7274077389147265E-3</v>
      </c>
      <c r="S23" s="4">
        <v>0.17182668755162775</v>
      </c>
      <c r="T23" s="4">
        <v>40.776479999999999</v>
      </c>
      <c r="U23" s="4">
        <v>2199.8910960000003</v>
      </c>
      <c r="V23" s="4"/>
      <c r="W23" s="2">
        <f>AVERAGE(F$3:F23)</f>
        <v>1.1278776648700381E-2</v>
      </c>
      <c r="X23" s="2">
        <f>AVERAGE(Q$3:Q23)</f>
        <v>27.114597754838044</v>
      </c>
      <c r="Y23" s="2">
        <f>AVERAGE(P$3:P23)</f>
        <v>4.0426765511683616E-2</v>
      </c>
      <c r="Z23" s="4"/>
      <c r="AA23" s="4">
        <v>61</v>
      </c>
      <c r="AB23" s="4">
        <v>1893</v>
      </c>
      <c r="AC23" s="4">
        <v>2</v>
      </c>
      <c r="AD23" s="4" t="s">
        <v>62</v>
      </c>
      <c r="AE23" s="3">
        <v>44320</v>
      </c>
      <c r="AF23" s="4">
        <v>1.3796387610791887E-3</v>
      </c>
      <c r="AG23" s="4">
        <v>3.4490969026979717E-4</v>
      </c>
      <c r="AH23" s="2">
        <v>1.7245484513489858E-3</v>
      </c>
      <c r="AI23" s="2">
        <v>3.4490969026979717E-4</v>
      </c>
      <c r="AJ23" s="2">
        <v>1.3796387610791887E-3</v>
      </c>
      <c r="AK23" s="2">
        <v>9.4505255133924423E-2</v>
      </c>
      <c r="AL23" s="2">
        <v>50.19</v>
      </c>
      <c r="AM23" s="2">
        <v>17</v>
      </c>
      <c r="AN23" s="2">
        <v>0.34490969026979718</v>
      </c>
      <c r="AO23" s="2">
        <v>1.3796387610791887E-3</v>
      </c>
      <c r="AP23" s="2">
        <v>4.8287356637771598E-3</v>
      </c>
      <c r="AQ23" s="2">
        <v>39.87156019518855</v>
      </c>
      <c r="AR23" s="2">
        <v>3.4490969026979717E-4</v>
      </c>
      <c r="AS23" s="2">
        <v>2.2074220177267019E-2</v>
      </c>
      <c r="AT23" s="2">
        <v>40.776479999999999</v>
      </c>
      <c r="AU23" s="2">
        <v>1449.6548346</v>
      </c>
    </row>
    <row r="24" spans="1:47" s="2" customFormat="1" x14ac:dyDescent="0.3">
      <c r="A24" s="2">
        <v>0</v>
      </c>
      <c r="B24" s="2" t="s">
        <v>149</v>
      </c>
      <c r="C24" s="2">
        <v>7969</v>
      </c>
      <c r="D24" s="13" t="s">
        <v>147</v>
      </c>
      <c r="E24" s="3">
        <v>44692.504166666666</v>
      </c>
      <c r="F24" s="60">
        <v>3.7003306303143343E-2</v>
      </c>
      <c r="G24" s="69">
        <v>2.3127066439464591E-4</v>
      </c>
      <c r="H24" s="60">
        <v>1.1100991890943003E-2</v>
      </c>
      <c r="I24" s="4">
        <v>1.2026074548521587E-2</v>
      </c>
      <c r="J24" s="4">
        <v>5.5504959454715013E-3</v>
      </c>
      <c r="K24" s="4">
        <v>0.40194841471789455</v>
      </c>
      <c r="L24" s="4">
        <v>53.02</v>
      </c>
      <c r="M24" s="2">
        <v>24</v>
      </c>
      <c r="N24" s="4">
        <v>0.23127066439464589</v>
      </c>
      <c r="O24" s="4">
        <v>1.1100991890943003E-2</v>
      </c>
      <c r="P24" s="20">
        <v>0.13274936136252674</v>
      </c>
      <c r="Q24" s="18">
        <v>55.967500783504306</v>
      </c>
      <c r="R24" s="4">
        <v>3.2377893015250424E-3</v>
      </c>
      <c r="S24" s="4">
        <v>0.1068470469503264</v>
      </c>
      <c r="T24" s="2">
        <v>40.776479999999999</v>
      </c>
      <c r="U24" s="2">
        <v>2161.9689696</v>
      </c>
      <c r="V24" s="4"/>
      <c r="W24" s="2">
        <f>AVERAGE(F$3:F24)</f>
        <v>1.2448073451175061E-2</v>
      </c>
      <c r="X24" s="2">
        <f>AVERAGE(Q$3:Q24)</f>
        <v>28.426093347050145</v>
      </c>
      <c r="Y24" s="2">
        <f>AVERAGE(P$3:P24)</f>
        <v>4.4623247141267391E-2</v>
      </c>
      <c r="Z24" s="4"/>
      <c r="AA24" s="4"/>
      <c r="AB24" s="4"/>
      <c r="AC24" s="4"/>
      <c r="AD24" s="4"/>
      <c r="AE24" s="3"/>
      <c r="AF24" s="4"/>
      <c r="AG24" s="4"/>
    </row>
    <row r="25" spans="1:47" s="2" customFormat="1" x14ac:dyDescent="0.3">
      <c r="A25" s="2">
        <v>0</v>
      </c>
      <c r="B25" s="2" t="s">
        <v>153</v>
      </c>
      <c r="C25" s="2">
        <v>7972</v>
      </c>
      <c r="D25" s="13" t="s">
        <v>151</v>
      </c>
      <c r="E25" s="3">
        <v>44698.475694444445</v>
      </c>
      <c r="F25" s="60">
        <v>1.6282956198574273E-2</v>
      </c>
      <c r="G25" s="69">
        <v>2.2615216942464266E-4</v>
      </c>
      <c r="H25" s="60">
        <v>4.0707390496435682E-3</v>
      </c>
      <c r="I25" s="4">
        <v>4.5230433884928534E-3</v>
      </c>
      <c r="J25" s="4">
        <v>3.1661303719449974E-3</v>
      </c>
      <c r="K25" s="4">
        <v>0.28269021178080334</v>
      </c>
      <c r="L25" s="4">
        <v>54.22</v>
      </c>
      <c r="M25" s="2">
        <v>24</v>
      </c>
      <c r="N25" s="4">
        <v>0.22615216942464267</v>
      </c>
      <c r="O25" s="4">
        <v>6.3322607438899949E-3</v>
      </c>
      <c r="P25" s="20">
        <v>7.4177911571282798E-2</v>
      </c>
      <c r="Q25" s="18">
        <v>57.894955372708523</v>
      </c>
      <c r="R25" s="4">
        <v>1.8092173553971413E-3</v>
      </c>
      <c r="S25" s="4">
        <v>6.6488737810844953E-2</v>
      </c>
      <c r="T25" s="2">
        <v>40.776479999999999</v>
      </c>
      <c r="U25" s="2">
        <v>2210.9007455999999</v>
      </c>
      <c r="V25" s="4"/>
      <c r="W25" s="2">
        <f>AVERAGE(F$3:F25)</f>
        <v>1.2614807483670679E-2</v>
      </c>
      <c r="X25" s="2">
        <f>AVERAGE(Q$3:Q25)</f>
        <v>29.707348217730946</v>
      </c>
      <c r="Y25" s="2">
        <f>AVERAGE(P$3:P25)</f>
        <v>4.5908232551268059E-2</v>
      </c>
      <c r="Z25" s="4"/>
      <c r="AA25" s="4"/>
      <c r="AB25" s="4"/>
      <c r="AC25" s="4"/>
      <c r="AD25" s="4"/>
      <c r="AE25" s="3"/>
      <c r="AF25" s="4"/>
      <c r="AG25" s="4"/>
    </row>
    <row r="26" spans="1:47" s="2" customFormat="1" x14ac:dyDescent="0.3">
      <c r="A26" s="2">
        <v>0</v>
      </c>
      <c r="B26" s="2" t="s">
        <v>165</v>
      </c>
      <c r="C26" s="2">
        <v>7975</v>
      </c>
      <c r="D26" s="13" t="s">
        <v>162</v>
      </c>
      <c r="E26" s="3">
        <v>44704.629861111112</v>
      </c>
      <c r="F26" s="57">
        <v>5.2768028515133413E-3</v>
      </c>
      <c r="G26" s="54">
        <v>2.1986678547972254E-4</v>
      </c>
      <c r="H26" s="60">
        <v>1.0993339273986126E-3</v>
      </c>
      <c r="I26" s="4">
        <v>2.1986678547972254E-4</v>
      </c>
      <c r="J26" s="4">
        <v>8.7946714191889015E-4</v>
      </c>
      <c r="K26" s="4">
        <v>4.0015754957309503E-2</v>
      </c>
      <c r="L26" s="4">
        <v>55.77</v>
      </c>
      <c r="M26" s="2">
        <v>24</v>
      </c>
      <c r="N26" s="4">
        <v>0.21986678547972255</v>
      </c>
      <c r="O26" s="4">
        <v>8.7946714191889015E-4</v>
      </c>
      <c r="P26" s="20">
        <v>1.5830408554540022E-2</v>
      </c>
      <c r="Q26" s="18">
        <v>11.872806415905016</v>
      </c>
      <c r="R26" s="4">
        <v>4.3973357095944507E-4</v>
      </c>
      <c r="S26" s="4">
        <v>1.5830408554540022E-2</v>
      </c>
      <c r="T26" s="4">
        <v>40.776479999999999</v>
      </c>
      <c r="U26" s="4">
        <v>2274.1042895999999</v>
      </c>
      <c r="V26" s="4"/>
      <c r="W26" s="2">
        <f>AVERAGE(F$3:F26)</f>
        <v>1.2309057290664123E-2</v>
      </c>
      <c r="X26" s="2">
        <f>AVERAGE(Q$3:Q26)</f>
        <v>28.964242309321531</v>
      </c>
      <c r="Y26" s="2">
        <f>AVERAGE(P$3:P26)</f>
        <v>4.4654989884737727E-2</v>
      </c>
      <c r="Z26" s="4"/>
      <c r="AA26" s="4"/>
      <c r="AB26" s="4"/>
      <c r="AC26" s="4"/>
      <c r="AD26" s="4"/>
      <c r="AE26" s="3"/>
      <c r="AF26" s="4"/>
      <c r="AG26" s="4"/>
    </row>
    <row r="27" spans="1:47" s="2" customFormat="1" x14ac:dyDescent="0.3">
      <c r="A27" s="2">
        <v>0</v>
      </c>
      <c r="B27" s="2" t="s">
        <v>156</v>
      </c>
      <c r="C27" s="2">
        <v>7978</v>
      </c>
      <c r="D27" s="13" t="s">
        <v>154</v>
      </c>
      <c r="E27" s="3">
        <v>44710.655555555553</v>
      </c>
      <c r="F27" s="60">
        <v>1.2573991906855733E-2</v>
      </c>
      <c r="G27" s="69">
        <v>2.3285170197880986E-4</v>
      </c>
      <c r="H27" s="60">
        <v>1.1642585098940493E-3</v>
      </c>
      <c r="I27" s="4">
        <v>9.3140680791523945E-4</v>
      </c>
      <c r="J27" s="4">
        <v>1.8628136158304789E-3</v>
      </c>
      <c r="K27" s="4">
        <v>0.11270022375774397</v>
      </c>
      <c r="L27" s="4">
        <v>52.66</v>
      </c>
      <c r="M27" s="2">
        <v>24</v>
      </c>
      <c r="N27" s="4">
        <v>0.23285170197880986</v>
      </c>
      <c r="O27" s="4">
        <v>2.3285170197880987E-3</v>
      </c>
      <c r="P27" s="20">
        <v>4.284471316410101E-2</v>
      </c>
      <c r="Q27" s="18">
        <v>38.187679124524813</v>
      </c>
      <c r="R27" s="4">
        <v>9.3140680791523945E-4</v>
      </c>
      <c r="S27" s="4">
        <v>3.4927755296821475E-2</v>
      </c>
      <c r="T27" s="2">
        <v>40.776479999999999</v>
      </c>
      <c r="U27" s="2">
        <v>2147.2894367999997</v>
      </c>
      <c r="V27" s="4"/>
      <c r="W27" s="2">
        <f>AVERAGE(F$3:F27)</f>
        <v>1.2319654675311787E-2</v>
      </c>
      <c r="X27" s="2">
        <f>AVERAGE(Q$3:Q27)</f>
        <v>29.333179781929662</v>
      </c>
      <c r="Y27" s="2">
        <f>AVERAGE(P$3:P27)</f>
        <v>4.4582578815912252E-2</v>
      </c>
      <c r="Z27" s="4"/>
      <c r="AA27" s="4"/>
      <c r="AB27" s="4"/>
      <c r="AC27" s="4"/>
      <c r="AD27" s="4"/>
      <c r="AE27" s="3"/>
      <c r="AF27" s="4"/>
      <c r="AG27" s="4"/>
    </row>
    <row r="28" spans="1:47" s="2" customFormat="1" x14ac:dyDescent="0.3">
      <c r="A28" s="2">
        <v>0</v>
      </c>
      <c r="B28" s="2" t="s">
        <v>160</v>
      </c>
      <c r="C28" s="2">
        <v>7981</v>
      </c>
      <c r="D28" s="13" t="s">
        <v>158</v>
      </c>
      <c r="E28" s="3">
        <v>44716.652083333334</v>
      </c>
      <c r="F28" s="4">
        <v>1.7920307820539459E-3</v>
      </c>
      <c r="G28" s="10">
        <v>2.2400384775674324E-4</v>
      </c>
      <c r="H28" s="4">
        <v>1.1200192387837162E-3</v>
      </c>
      <c r="I28" s="4">
        <v>2.2400384775674324E-4</v>
      </c>
      <c r="J28" s="4">
        <v>1.3440230865404594E-3</v>
      </c>
      <c r="K28" s="4">
        <v>3.942467720518681E-2</v>
      </c>
      <c r="L28" s="4">
        <v>54.74</v>
      </c>
      <c r="M28" s="2">
        <v>24</v>
      </c>
      <c r="N28" s="4">
        <v>0.22400384775674323</v>
      </c>
      <c r="O28" s="4">
        <v>1.3440230865404594E-3</v>
      </c>
      <c r="P28" s="20">
        <v>8.5121462147562423E-3</v>
      </c>
      <c r="Q28" s="18">
        <v>23.744407862214786</v>
      </c>
      <c r="R28" s="4">
        <v>2.2400384775674324E-4</v>
      </c>
      <c r="S28" s="4">
        <v>1.6128277038485513E-2</v>
      </c>
      <c r="T28" s="2">
        <v>40.776479999999999</v>
      </c>
      <c r="U28" s="2">
        <v>2232.1045152000002</v>
      </c>
      <c r="V28" s="4"/>
      <c r="W28" s="2">
        <f>AVERAGE(F$3:F28)</f>
        <v>1.1914746064032637E-2</v>
      </c>
      <c r="X28" s="2">
        <f>AVERAGE(Q$3:Q28)</f>
        <v>29.118227015786779</v>
      </c>
      <c r="Y28" s="2">
        <f>AVERAGE(P$3:P28)</f>
        <v>4.3195254485098561E-2</v>
      </c>
      <c r="Z28" s="4"/>
      <c r="AA28" s="4"/>
      <c r="AB28" s="4"/>
      <c r="AC28" s="4"/>
      <c r="AD28" s="4"/>
      <c r="AE28" s="3"/>
      <c r="AF28" s="4"/>
      <c r="AG28" s="4"/>
    </row>
    <row r="29" spans="1:47" s="2" customFormat="1" x14ac:dyDescent="0.3">
      <c r="A29" s="2">
        <v>0</v>
      </c>
      <c r="B29" s="2" t="s">
        <v>170</v>
      </c>
      <c r="C29" s="2">
        <v>15297</v>
      </c>
      <c r="D29" s="13" t="s">
        <v>168</v>
      </c>
      <c r="E29" s="3">
        <v>44722.566666666666</v>
      </c>
      <c r="F29" s="4">
        <v>4.2169558897912551E-3</v>
      </c>
      <c r="G29" s="10">
        <v>2.3427532721062526E-4</v>
      </c>
      <c r="H29" s="4">
        <v>1.1713766360531262E-3</v>
      </c>
      <c r="I29" s="4">
        <v>9.3710130884250102E-4</v>
      </c>
      <c r="J29" s="4">
        <v>1.4056519632637515E-3</v>
      </c>
      <c r="K29" s="4">
        <v>4.4043761515597551E-2</v>
      </c>
      <c r="L29" s="4">
        <v>52.34</v>
      </c>
      <c r="M29" s="2">
        <v>24</v>
      </c>
      <c r="N29" s="4">
        <v>0.23427532721062527</v>
      </c>
      <c r="O29" s="4">
        <v>1.4056519632637515E-3</v>
      </c>
      <c r="P29" s="20">
        <v>1.686782355916502E-2</v>
      </c>
      <c r="Q29" s="18">
        <v>23.896083375483776</v>
      </c>
      <c r="R29" s="4">
        <v>4.6855065442125051E-4</v>
      </c>
      <c r="S29" s="4">
        <v>1.686782355916502E-2</v>
      </c>
      <c r="T29" s="2">
        <v>40.776479999999999</v>
      </c>
      <c r="U29" s="4">
        <v>2134.2409631999999</v>
      </c>
      <c r="V29" s="4"/>
      <c r="W29" s="2">
        <f>AVERAGE(F$3:F29)</f>
        <v>1.1629642724245921E-2</v>
      </c>
      <c r="X29" s="2">
        <f>AVERAGE(Q$3:Q29)</f>
        <v>28.92481428836815</v>
      </c>
      <c r="Y29" s="2">
        <f>AVERAGE(P$3:P29)</f>
        <v>4.2220164450804724E-2</v>
      </c>
      <c r="Z29" s="4"/>
      <c r="AA29" s="4"/>
      <c r="AB29" s="4"/>
      <c r="AC29" s="4"/>
      <c r="AD29" s="4"/>
      <c r="AE29" s="3"/>
      <c r="AF29" s="4"/>
      <c r="AG29" s="4"/>
    </row>
    <row r="30" spans="1:47" s="2" customFormat="1" x14ac:dyDescent="0.3">
      <c r="A30" s="2">
        <v>0</v>
      </c>
      <c r="B30" s="2" t="s">
        <v>177</v>
      </c>
      <c r="C30" s="2">
        <v>15300</v>
      </c>
      <c r="D30" s="13" t="s">
        <v>172</v>
      </c>
      <c r="E30" s="3">
        <v>44728.669444444444</v>
      </c>
      <c r="F30" s="4">
        <v>1.4545635381025062E-3</v>
      </c>
      <c r="G30" s="4">
        <v>2.424272563504177E-4</v>
      </c>
      <c r="H30" s="4">
        <v>1.2121362817520884E-3</v>
      </c>
      <c r="I30" s="4">
        <v>2.424272563504177E-4</v>
      </c>
      <c r="J30" s="4">
        <v>1.4545635381025062E-3</v>
      </c>
      <c r="K30" s="4">
        <v>5.3333996397091889E-2</v>
      </c>
      <c r="L30" s="4">
        <v>50.58</v>
      </c>
      <c r="M30" s="4">
        <v>24</v>
      </c>
      <c r="N30" s="4">
        <v>0.2424272563504177</v>
      </c>
      <c r="O30" s="4">
        <v>1.4545635381025062E-3</v>
      </c>
      <c r="P30" s="4">
        <v>6.7879631778116952E-3</v>
      </c>
      <c r="Q30" s="4">
        <v>50.424869320886877</v>
      </c>
      <c r="R30" s="4">
        <v>4.848545127008354E-4</v>
      </c>
      <c r="S30" s="4">
        <v>2.2788162096939263E-2</v>
      </c>
      <c r="T30" s="4">
        <v>40.776479999999999</v>
      </c>
      <c r="U30" s="4">
        <v>2062.4743583999998</v>
      </c>
      <c r="V30" s="4"/>
      <c r="W30" s="2">
        <f>AVERAGE(F$3:F30)</f>
        <v>1.1266247039026513E-2</v>
      </c>
      <c r="X30" s="2">
        <f>AVERAGE(Q$3:Q30)</f>
        <v>29.692673396672387</v>
      </c>
      <c r="Y30" s="2">
        <f>AVERAGE(P$3:P30)</f>
        <v>4.0954728691054973E-2</v>
      </c>
      <c r="Z30" s="4"/>
      <c r="AA30" s="4">
        <v>61</v>
      </c>
      <c r="AB30" s="4">
        <v>1909</v>
      </c>
      <c r="AC30" s="4">
        <v>2</v>
      </c>
      <c r="AD30" s="4" t="s">
        <v>64</v>
      </c>
      <c r="AE30" s="3">
        <v>44362</v>
      </c>
      <c r="AF30" s="4">
        <v>6.8088815262189559E-2</v>
      </c>
      <c r="AG30" s="4">
        <v>2.088613965097839E-4</v>
      </c>
      <c r="AH30" s="2">
        <v>1.5455743341724009E-2</v>
      </c>
      <c r="AI30" s="2">
        <v>7.101287481332653E-3</v>
      </c>
      <c r="AJ30" s="2">
        <v>2.9240595511369747E-3</v>
      </c>
      <c r="AK30" s="2">
        <v>1.5246881945214226</v>
      </c>
      <c r="AL30" s="2">
        <v>48.62</v>
      </c>
      <c r="AM30" s="2">
        <v>28.98</v>
      </c>
      <c r="AN30" s="2">
        <v>0.20886139650978391</v>
      </c>
      <c r="AO30" s="2">
        <v>1.6708911720782711E-2</v>
      </c>
      <c r="AP30" s="2">
        <v>0.36676061227118056</v>
      </c>
      <c r="AQ30" s="2">
        <v>32.749466972734119</v>
      </c>
      <c r="AR30" s="2">
        <v>6.6835646883130848E-3</v>
      </c>
      <c r="AS30" s="2">
        <v>0.27235526104875823</v>
      </c>
      <c r="AT30" s="2">
        <v>40.776479999999999</v>
      </c>
      <c r="AU30" s="2">
        <v>2393.9320925520001</v>
      </c>
    </row>
    <row r="31" spans="1:47" s="2" customFormat="1" x14ac:dyDescent="0.3">
      <c r="A31" s="2">
        <v>0</v>
      </c>
      <c r="B31" s="2" t="s">
        <v>177</v>
      </c>
      <c r="C31" s="2">
        <v>15303</v>
      </c>
      <c r="D31" s="13" t="s">
        <v>175</v>
      </c>
      <c r="E31" s="3">
        <v>44734.671527777777</v>
      </c>
      <c r="F31" s="4">
        <v>1.4488346545337681E-3</v>
      </c>
      <c r="G31" s="4">
        <v>2.4147244242229469E-4</v>
      </c>
      <c r="H31" s="4">
        <v>1.2073622121114734E-3</v>
      </c>
      <c r="I31" s="4">
        <v>2.4147244242229469E-4</v>
      </c>
      <c r="J31" s="4">
        <v>1.4488346545337681E-3</v>
      </c>
      <c r="K31" s="4">
        <v>2.8493748205830775E-2</v>
      </c>
      <c r="L31" s="4">
        <v>50.78</v>
      </c>
      <c r="M31" s="4">
        <v>24</v>
      </c>
      <c r="N31" s="4">
        <v>0.24147244242229468</v>
      </c>
      <c r="O31" s="4">
        <v>9.6588976968917876E-4</v>
      </c>
      <c r="P31" s="20">
        <v>4.3465039636013045E-3</v>
      </c>
      <c r="Q31" s="18">
        <v>39.118535672411738</v>
      </c>
      <c r="R31" s="4">
        <v>4.8294488484458938E-4</v>
      </c>
      <c r="S31" s="4">
        <v>2.6561968666452416E-2</v>
      </c>
      <c r="T31" s="2">
        <v>40.776479999999999</v>
      </c>
      <c r="U31" s="2">
        <v>2070.6296544000002</v>
      </c>
      <c r="V31" s="4"/>
      <c r="W31" s="2">
        <f>AVERAGE(F$3:F31)</f>
        <v>1.0927715577492281E-2</v>
      </c>
      <c r="X31" s="2">
        <f>AVERAGE(Q$3:Q31)</f>
        <v>30.017703130318573</v>
      </c>
      <c r="Y31" s="2">
        <f>AVERAGE(P$3:P31)</f>
        <v>3.9692376114246225E-2</v>
      </c>
      <c r="Z31" s="4"/>
      <c r="AA31" s="4"/>
      <c r="AB31" s="4"/>
      <c r="AC31" s="4"/>
      <c r="AD31" s="4"/>
      <c r="AE31" s="3"/>
      <c r="AF31" s="4"/>
      <c r="AG31" s="4"/>
    </row>
    <row r="32" spans="1:47" s="2" customFormat="1" x14ac:dyDescent="0.3">
      <c r="A32" s="2">
        <v>0</v>
      </c>
      <c r="B32" s="2" t="s">
        <v>178</v>
      </c>
      <c r="C32" s="2">
        <v>15306</v>
      </c>
      <c r="D32" s="13" t="s">
        <v>180</v>
      </c>
      <c r="E32" s="3">
        <v>44740.486111111109</v>
      </c>
      <c r="F32" s="4">
        <v>1.432473203995809E-3</v>
      </c>
      <c r="G32" s="10">
        <v>2.3874553399930152E-4</v>
      </c>
      <c r="H32" s="4">
        <v>1.1937276699965076E-3</v>
      </c>
      <c r="I32" s="4">
        <v>2.3874553399930152E-4</v>
      </c>
      <c r="J32" s="4">
        <v>1.432473203995809E-3</v>
      </c>
      <c r="K32" s="4">
        <v>3.628932116789383E-2</v>
      </c>
      <c r="L32" s="4">
        <v>51.36</v>
      </c>
      <c r="M32" s="2">
        <v>24</v>
      </c>
      <c r="N32" s="4">
        <v>0.23874553399930151</v>
      </c>
      <c r="O32" s="4">
        <v>1.432473203995809E-3</v>
      </c>
      <c r="P32" s="20">
        <v>5.7298928159832362E-3</v>
      </c>
      <c r="Q32" s="18">
        <v>31.991901555906402</v>
      </c>
      <c r="R32" s="4">
        <v>2.3874553399930152E-4</v>
      </c>
      <c r="S32" s="4">
        <v>2.0532115923939932E-2</v>
      </c>
      <c r="T32" s="2">
        <v>40.776479999999999</v>
      </c>
      <c r="U32" s="2">
        <v>2094.2800127999999</v>
      </c>
      <c r="V32" s="4"/>
      <c r="W32" s="2">
        <f>AVERAGE(F$3:F32)</f>
        <v>1.0611207498375732E-2</v>
      </c>
      <c r="X32" s="2">
        <f>AVERAGE(Q$3:Q32)</f>
        <v>30.083509744504838</v>
      </c>
      <c r="Y32" s="2">
        <f>AVERAGE(P$3:P32)</f>
        <v>3.8560293337637455E-2</v>
      </c>
      <c r="Z32" s="4"/>
      <c r="AA32" s="4"/>
      <c r="AB32" s="4"/>
      <c r="AC32" s="4"/>
      <c r="AD32" s="4"/>
      <c r="AE32" s="3"/>
      <c r="AF32" s="4"/>
      <c r="AG32" s="4"/>
    </row>
    <row r="33" spans="1:33" s="2" customFormat="1" x14ac:dyDescent="0.3">
      <c r="D33" s="13"/>
      <c r="E33" s="3"/>
      <c r="F33" s="4"/>
      <c r="G33" s="10"/>
      <c r="H33" s="4"/>
      <c r="I33" s="4"/>
      <c r="J33" s="4"/>
      <c r="K33" s="4"/>
      <c r="L33" s="4"/>
      <c r="N33" s="4"/>
      <c r="O33" s="4"/>
      <c r="P33" s="20"/>
      <c r="Q33" s="18"/>
      <c r="R33" s="4"/>
      <c r="S33" s="4"/>
      <c r="V33" s="4"/>
      <c r="W33" s="2">
        <f>AVERAGE(F$3:F33)</f>
        <v>1.0611207498375732E-2</v>
      </c>
      <c r="X33" s="2">
        <f>AVERAGE(Q$3:Q33)</f>
        <v>30.083509744504838</v>
      </c>
      <c r="Y33" s="2">
        <f>AVERAGE(P$3:P33)</f>
        <v>3.8560293337637455E-2</v>
      </c>
      <c r="Z33" s="4"/>
      <c r="AA33" s="4"/>
      <c r="AB33" s="4"/>
      <c r="AC33" s="4"/>
      <c r="AD33" s="4"/>
      <c r="AE33" s="3"/>
      <c r="AF33" s="4"/>
      <c r="AG33" s="4"/>
    </row>
    <row r="34" spans="1:33" s="2" customFormat="1" x14ac:dyDescent="0.3">
      <c r="D34" s="13"/>
      <c r="E34" s="3"/>
      <c r="F34" s="4"/>
      <c r="G34" s="10"/>
      <c r="H34" s="4"/>
      <c r="I34" s="4"/>
      <c r="J34" s="4"/>
      <c r="K34" s="4"/>
      <c r="L34" s="4"/>
      <c r="N34" s="4"/>
      <c r="O34" s="4"/>
      <c r="P34" s="20"/>
      <c r="Q34" s="18"/>
      <c r="R34" s="4"/>
      <c r="S34" s="4"/>
      <c r="U34" s="4"/>
      <c r="V34" s="4"/>
      <c r="W34" s="2">
        <f>AVERAGE(F$3:F34)</f>
        <v>1.0611207498375732E-2</v>
      </c>
      <c r="X34" s="2">
        <f>AVERAGE(Q$3:Q34)</f>
        <v>30.083509744504838</v>
      </c>
      <c r="Y34" s="2">
        <f>AVERAGE(P$3:P34)</f>
        <v>3.8560293337637455E-2</v>
      </c>
      <c r="Z34" s="4"/>
      <c r="AA34" s="4"/>
      <c r="AB34" s="4"/>
      <c r="AC34" s="4"/>
      <c r="AD34" s="4"/>
      <c r="AE34" s="3"/>
      <c r="AF34" s="4"/>
      <c r="AG34" s="4"/>
    </row>
    <row r="35" spans="1:33" s="2" customFormat="1" x14ac:dyDescent="0.3">
      <c r="D35" s="13"/>
      <c r="E35" s="3"/>
      <c r="F35" s="4"/>
      <c r="G35" s="10"/>
      <c r="H35" s="4"/>
      <c r="I35" s="4"/>
      <c r="J35" s="4"/>
      <c r="K35" s="4"/>
      <c r="L35" s="4"/>
      <c r="N35" s="4"/>
      <c r="O35" s="4"/>
      <c r="P35" s="20"/>
      <c r="Q35" s="18"/>
      <c r="R35" s="4"/>
      <c r="S35" s="4"/>
      <c r="V35" s="4"/>
      <c r="W35" s="2">
        <f>AVERAGE(F$3:F35)</f>
        <v>1.0611207498375732E-2</v>
      </c>
      <c r="X35" s="2">
        <f>AVERAGE(Q$3:Q35)</f>
        <v>30.083509744504838</v>
      </c>
      <c r="Y35" s="2">
        <f>AVERAGE(P$3:P35)</f>
        <v>3.8560293337637455E-2</v>
      </c>
      <c r="Z35" s="4"/>
      <c r="AA35" s="4"/>
      <c r="AB35" s="4"/>
      <c r="AC35" s="4"/>
      <c r="AD35" s="4"/>
      <c r="AE35" s="3"/>
      <c r="AF35" s="4"/>
      <c r="AG35" s="4"/>
    </row>
    <row r="36" spans="1:33" s="2" customFormat="1" x14ac:dyDescent="0.3">
      <c r="D36" s="13"/>
      <c r="E36" s="3"/>
      <c r="F36" s="4"/>
      <c r="G36" s="10"/>
      <c r="H36" s="4"/>
      <c r="I36" s="4"/>
      <c r="J36" s="4"/>
      <c r="K36" s="4"/>
      <c r="L36" s="4"/>
      <c r="N36" s="4"/>
      <c r="O36" s="4"/>
      <c r="P36" s="20"/>
      <c r="Q36" s="18"/>
      <c r="R36" s="4"/>
      <c r="S36" s="4"/>
      <c r="V36" s="4"/>
      <c r="W36" s="2">
        <f>AVERAGE(F$3:F36)</f>
        <v>1.0611207498375732E-2</v>
      </c>
      <c r="X36" s="2">
        <f>AVERAGE(Q$3:Q36)</f>
        <v>30.083509744504838</v>
      </c>
      <c r="Y36" s="2">
        <f>AVERAGE(P$3:P36)</f>
        <v>3.8560293337637455E-2</v>
      </c>
      <c r="Z36" s="4"/>
      <c r="AA36" s="4"/>
      <c r="AB36" s="4"/>
      <c r="AC36" s="4"/>
      <c r="AD36" s="4"/>
      <c r="AE36" s="3"/>
      <c r="AF36" s="4"/>
      <c r="AG36" s="4"/>
    </row>
    <row r="37" spans="1:33" x14ac:dyDescent="0.3">
      <c r="A37" s="2"/>
      <c r="B37" s="2"/>
      <c r="C37" s="2"/>
      <c r="D37" s="13"/>
      <c r="E37" s="3"/>
      <c r="F37" s="4"/>
      <c r="G37" s="10"/>
      <c r="H37" s="4"/>
      <c r="I37" s="4"/>
      <c r="J37" s="4"/>
      <c r="K37" s="4"/>
      <c r="L37" s="4"/>
      <c r="N37" s="4"/>
      <c r="O37" s="4"/>
      <c r="P37" s="20"/>
      <c r="Q37" s="18"/>
      <c r="R37" s="4"/>
      <c r="S37" s="4"/>
      <c r="T37" s="2"/>
      <c r="V37" s="5"/>
      <c r="W37" s="2">
        <f>AVERAGE(F$3:F37)</f>
        <v>1.0611207498375732E-2</v>
      </c>
      <c r="X37" s="2">
        <f>AVERAGE(Q$3:Q37)</f>
        <v>30.083509744504838</v>
      </c>
      <c r="Y37" s="2">
        <f>AVERAGE(P$3:P37)</f>
        <v>3.8560293337637455E-2</v>
      </c>
      <c r="Z37" s="5"/>
      <c r="AA37" s="5"/>
      <c r="AB37" s="5"/>
      <c r="AC37" s="5"/>
      <c r="AD37" s="5"/>
      <c r="AF37" s="5"/>
      <c r="AG37" s="5"/>
    </row>
    <row r="38" spans="1:33" x14ac:dyDescent="0.3">
      <c r="A38" s="2"/>
      <c r="B38" s="2"/>
      <c r="C38" s="2"/>
      <c r="D38" s="13"/>
      <c r="E38" s="3"/>
      <c r="F38" s="4"/>
      <c r="G38" s="10"/>
      <c r="H38" s="4"/>
      <c r="I38" s="4"/>
      <c r="J38" s="4"/>
      <c r="K38" s="4"/>
      <c r="L38" s="4"/>
      <c r="N38" s="4"/>
      <c r="O38" s="4"/>
      <c r="P38" s="20"/>
      <c r="Q38" s="18"/>
      <c r="R38" s="4"/>
      <c r="S38" s="4"/>
      <c r="T38" s="2"/>
      <c r="V38" s="5"/>
      <c r="W38" s="2">
        <f>AVERAGE(F$3:F38)</f>
        <v>1.0611207498375732E-2</v>
      </c>
      <c r="X38" s="2">
        <f>AVERAGE(Q$3:Q38)</f>
        <v>30.083509744504838</v>
      </c>
      <c r="Y38" s="2">
        <f>AVERAGE(P$3:P38)</f>
        <v>3.8560293337637455E-2</v>
      </c>
      <c r="Z38" s="5"/>
      <c r="AA38" s="5"/>
      <c r="AB38" s="5"/>
      <c r="AC38" s="5"/>
      <c r="AD38" s="5"/>
      <c r="AF38" s="5"/>
      <c r="AG38" s="5"/>
    </row>
    <row r="39" spans="1:33" x14ac:dyDescent="0.3">
      <c r="A39" s="2"/>
      <c r="B39" s="2"/>
      <c r="C39" s="2"/>
      <c r="D39" s="13"/>
      <c r="E39" s="3"/>
      <c r="F39" s="4"/>
      <c r="G39" s="10"/>
      <c r="H39" s="4"/>
      <c r="I39" s="4"/>
      <c r="J39" s="4"/>
      <c r="K39" s="4"/>
      <c r="L39" s="4"/>
      <c r="N39" s="4"/>
      <c r="O39" s="4"/>
      <c r="P39" s="20"/>
      <c r="Q39" s="18"/>
      <c r="R39" s="4"/>
      <c r="S39" s="4"/>
      <c r="T39" s="2"/>
      <c r="V39" s="5"/>
      <c r="W39" s="2">
        <f>AVERAGE(F$3:F39)</f>
        <v>1.0611207498375732E-2</v>
      </c>
      <c r="X39" s="2">
        <f>AVERAGE(Q$3:Q39)</f>
        <v>30.083509744504838</v>
      </c>
      <c r="Y39" s="2">
        <f>AVERAGE(P$3:P39)</f>
        <v>3.8560293337637455E-2</v>
      </c>
      <c r="Z39" s="5"/>
      <c r="AA39" s="5"/>
      <c r="AB39" s="5"/>
      <c r="AC39" s="5"/>
      <c r="AD39" s="5"/>
      <c r="AF39" s="5"/>
      <c r="AG39" s="5"/>
    </row>
    <row r="40" spans="1:33" x14ac:dyDescent="0.3">
      <c r="A40" s="2"/>
      <c r="B40" s="2"/>
      <c r="C40" s="2"/>
      <c r="D40" s="13"/>
      <c r="E40" s="3"/>
      <c r="F40" s="4"/>
      <c r="G40" s="10"/>
      <c r="H40" s="4"/>
      <c r="I40" s="4"/>
      <c r="J40" s="4"/>
      <c r="K40" s="4"/>
      <c r="L40" s="4"/>
      <c r="N40" s="4"/>
      <c r="O40" s="4"/>
      <c r="P40" s="20"/>
      <c r="Q40" s="18"/>
      <c r="R40" s="4"/>
      <c r="S40" s="4"/>
      <c r="T40" s="2"/>
      <c r="V40" s="5"/>
      <c r="W40" s="2">
        <f>AVERAGE(F$3:F40)</f>
        <v>1.0611207498375732E-2</v>
      </c>
      <c r="X40" s="2">
        <f>AVERAGE(Q$3:Q40)</f>
        <v>30.083509744504838</v>
      </c>
      <c r="Y40" s="2">
        <f>AVERAGE(P$3:P40)</f>
        <v>3.8560293337637455E-2</v>
      </c>
      <c r="Z40" s="5"/>
      <c r="AA40" s="5"/>
      <c r="AB40" s="5"/>
      <c r="AC40" s="5"/>
      <c r="AD40" s="5"/>
      <c r="AF40" s="5"/>
      <c r="AG40" s="5"/>
    </row>
    <row r="41" spans="1:33" s="2" customFormat="1" x14ac:dyDescent="0.3">
      <c r="D41" s="13"/>
      <c r="E41" s="3"/>
      <c r="F41" s="4"/>
      <c r="G41" s="4"/>
      <c r="H41" s="4"/>
      <c r="I41" s="4"/>
      <c r="J41" s="4"/>
      <c r="K41" s="4"/>
      <c r="L41" s="4"/>
      <c r="M41" s="4"/>
      <c r="N41" s="4"/>
      <c r="O41" s="4"/>
      <c r="P41" s="20"/>
      <c r="Q41" s="18"/>
      <c r="R41" s="4"/>
      <c r="S41" s="4"/>
      <c r="T41" s="4"/>
      <c r="U41" s="4"/>
      <c r="V41"/>
      <c r="W41" s="2">
        <f>AVERAGE(F$3:F41)</f>
        <v>1.0611207498375732E-2</v>
      </c>
      <c r="X41" s="2">
        <f>AVERAGE(Q$3:Q41)</f>
        <v>30.083509744504838</v>
      </c>
      <c r="Y41" s="2">
        <f>AVERAGE(P$3:P41)</f>
        <v>3.8560293337637455E-2</v>
      </c>
      <c r="Z41" s="4"/>
      <c r="AA41" s="4"/>
      <c r="AB41" s="4"/>
      <c r="AC41" s="4"/>
      <c r="AD41" s="4"/>
      <c r="AE41" s="3"/>
      <c r="AF41" s="4"/>
      <c r="AG41" s="4"/>
    </row>
    <row r="42" spans="1:33" s="2" customFormat="1" x14ac:dyDescent="0.3">
      <c r="D42" s="13"/>
      <c r="E42" s="3"/>
      <c r="F42" s="4"/>
      <c r="G42" s="10"/>
      <c r="H42" s="4"/>
      <c r="I42" s="4"/>
      <c r="J42" s="4"/>
      <c r="K42" s="4"/>
      <c r="L42" s="4"/>
      <c r="N42" s="4"/>
      <c r="O42" s="4"/>
      <c r="P42" s="20"/>
      <c r="Q42" s="18"/>
      <c r="R42" s="4"/>
      <c r="S42" s="4"/>
      <c r="V42" s="4"/>
      <c r="W42" s="2">
        <f>AVERAGE(F$3:F42)</f>
        <v>1.0611207498375732E-2</v>
      </c>
      <c r="X42" s="2">
        <f>AVERAGE(Q$3:Q42)</f>
        <v>30.083509744504838</v>
      </c>
      <c r="Y42" s="2">
        <f>AVERAGE(P$3:P42)</f>
        <v>3.8560293337637455E-2</v>
      </c>
      <c r="Z42" s="4"/>
      <c r="AA42" s="4"/>
      <c r="AB42" s="4"/>
      <c r="AC42" s="4"/>
      <c r="AD42" s="4"/>
      <c r="AE42" s="3"/>
      <c r="AF42" s="4"/>
      <c r="AG42" s="4"/>
    </row>
    <row r="43" spans="1:33" s="2" customFormat="1" x14ac:dyDescent="0.3">
      <c r="D43" s="13"/>
      <c r="E43" s="3"/>
      <c r="F43" s="4"/>
      <c r="G43" s="10"/>
      <c r="H43" s="4"/>
      <c r="I43" s="4"/>
      <c r="J43" s="4"/>
      <c r="K43" s="4"/>
      <c r="L43" s="4"/>
      <c r="N43" s="4"/>
      <c r="O43" s="4"/>
      <c r="P43" s="20"/>
      <c r="Q43" s="18"/>
      <c r="R43" s="4"/>
      <c r="S43" s="4"/>
      <c r="V43" s="4"/>
      <c r="W43" s="2">
        <f>AVERAGE(F$3:F43)</f>
        <v>1.0611207498375732E-2</v>
      </c>
      <c r="X43" s="2">
        <f>AVERAGE(Q$3:Q43)</f>
        <v>30.083509744504838</v>
      </c>
      <c r="Y43" s="2">
        <f>AVERAGE(P$3:P43)</f>
        <v>3.8560293337637455E-2</v>
      </c>
      <c r="Z43" s="4"/>
      <c r="AA43" s="4"/>
      <c r="AB43" s="4"/>
      <c r="AC43" s="4"/>
      <c r="AD43" s="4"/>
      <c r="AE43" s="3"/>
      <c r="AF43" s="4"/>
      <c r="AG43" s="4"/>
    </row>
    <row r="44" spans="1:33" s="2" customFormat="1" x14ac:dyDescent="0.3">
      <c r="D44" s="13"/>
      <c r="E44" s="3"/>
      <c r="F44" s="4"/>
      <c r="G44" s="10"/>
      <c r="H44" s="4"/>
      <c r="I44" s="4"/>
      <c r="J44" s="4"/>
      <c r="K44" s="4"/>
      <c r="L44" s="4"/>
      <c r="N44" s="4"/>
      <c r="O44" s="4"/>
      <c r="P44" s="20"/>
      <c r="Q44" s="18"/>
      <c r="R44" s="4"/>
      <c r="S44" s="4"/>
      <c r="V44" s="4"/>
      <c r="W44" s="2">
        <f>AVERAGE(F$3:F44)</f>
        <v>1.0611207498375732E-2</v>
      </c>
      <c r="X44" s="2">
        <f>AVERAGE(Q$3:Q44)</f>
        <v>30.083509744504838</v>
      </c>
      <c r="Y44" s="2">
        <f>AVERAGE(P$3:P44)</f>
        <v>3.8560293337637455E-2</v>
      </c>
      <c r="Z44" s="4"/>
      <c r="AA44" s="4"/>
      <c r="AB44" s="4"/>
      <c r="AC44" s="4"/>
      <c r="AD44" s="4"/>
      <c r="AE44" s="3"/>
      <c r="AF44" s="4"/>
      <c r="AG44" s="4"/>
    </row>
    <row r="45" spans="1:33" s="2" customFormat="1" x14ac:dyDescent="0.3">
      <c r="D45" s="13"/>
      <c r="E45" s="3"/>
      <c r="F45" s="4"/>
      <c r="G45" s="10"/>
      <c r="H45" s="4"/>
      <c r="I45" s="4"/>
      <c r="J45" s="4"/>
      <c r="K45" s="4"/>
      <c r="L45" s="4"/>
      <c r="N45" s="4"/>
      <c r="O45" s="4"/>
      <c r="P45" s="20"/>
      <c r="Q45" s="18"/>
      <c r="R45" s="4"/>
      <c r="S45" s="4"/>
      <c r="V45" s="4"/>
      <c r="W45" s="2">
        <f>AVERAGE(F$3:F45)</f>
        <v>1.0611207498375732E-2</v>
      </c>
      <c r="X45" s="2">
        <f>AVERAGE(Q$3:Q45)</f>
        <v>30.083509744504838</v>
      </c>
      <c r="Y45" s="2">
        <f>AVERAGE(P$3:P45)</f>
        <v>3.8560293337637455E-2</v>
      </c>
      <c r="Z45" s="4"/>
      <c r="AA45" s="4"/>
      <c r="AB45" s="4"/>
      <c r="AC45" s="4"/>
      <c r="AD45" s="4"/>
      <c r="AE45" s="3"/>
      <c r="AF45" s="4"/>
      <c r="AG45" s="4"/>
    </row>
    <row r="46" spans="1:33" s="2" customFormat="1" x14ac:dyDescent="0.3">
      <c r="D46" s="13"/>
      <c r="E46" s="3"/>
      <c r="F46" s="4"/>
      <c r="G46" s="10"/>
      <c r="H46" s="4"/>
      <c r="I46" s="4"/>
      <c r="J46" s="4"/>
      <c r="K46" s="4"/>
      <c r="L46" s="4"/>
      <c r="N46" s="4"/>
      <c r="O46" s="4"/>
      <c r="P46" s="20"/>
      <c r="Q46" s="18"/>
      <c r="R46" s="4"/>
      <c r="S46" s="4"/>
      <c r="V46" s="4"/>
      <c r="W46" s="2">
        <f>AVERAGE(F$3:F46)</f>
        <v>1.0611207498375732E-2</v>
      </c>
      <c r="X46" s="2">
        <f>AVERAGE(Q$3:Q46)</f>
        <v>30.083509744504838</v>
      </c>
      <c r="Y46" s="2">
        <f>AVERAGE(P$3:P46)</f>
        <v>3.8560293337637455E-2</v>
      </c>
      <c r="Z46" s="4"/>
      <c r="AA46" s="4"/>
      <c r="AB46" s="4"/>
      <c r="AC46" s="4"/>
      <c r="AD46" s="4"/>
      <c r="AE46" s="3"/>
      <c r="AF46" s="4"/>
      <c r="AG46" s="4"/>
    </row>
    <row r="47" spans="1:33" s="2" customFormat="1" x14ac:dyDescent="0.3">
      <c r="D47" s="13"/>
      <c r="E47" s="3"/>
      <c r="F47" s="4"/>
      <c r="G47" s="10"/>
      <c r="H47" s="4"/>
      <c r="I47" s="4"/>
      <c r="J47" s="4"/>
      <c r="K47" s="4"/>
      <c r="L47" s="4"/>
      <c r="N47" s="4"/>
      <c r="O47" s="4"/>
      <c r="P47" s="20"/>
      <c r="Q47" s="18"/>
      <c r="R47" s="4"/>
      <c r="S47" s="4"/>
      <c r="V47" s="4"/>
      <c r="W47" s="2">
        <f>AVERAGE(F$3:F47)</f>
        <v>1.0611207498375732E-2</v>
      </c>
      <c r="X47" s="2">
        <f>AVERAGE(Q$3:Q47)</f>
        <v>30.083509744504838</v>
      </c>
      <c r="Y47" s="2">
        <f>AVERAGE(P$3:P47)</f>
        <v>3.8560293337637455E-2</v>
      </c>
      <c r="Z47" s="4"/>
      <c r="AA47" s="4"/>
      <c r="AB47" s="4"/>
      <c r="AC47" s="4"/>
      <c r="AD47" s="4"/>
      <c r="AE47" s="3"/>
      <c r="AF47" s="4"/>
      <c r="AG47" s="4"/>
    </row>
    <row r="48" spans="1:33" s="2" customFormat="1" x14ac:dyDescent="0.3">
      <c r="D48" s="13"/>
      <c r="E48" s="3"/>
      <c r="F48" s="4"/>
      <c r="G48" s="10"/>
      <c r="H48" s="4"/>
      <c r="I48" s="4"/>
      <c r="J48" s="4"/>
      <c r="K48" s="4"/>
      <c r="L48" s="4"/>
      <c r="N48" s="4"/>
      <c r="O48" s="4"/>
      <c r="P48" s="20"/>
      <c r="Q48" s="18"/>
      <c r="R48" s="4"/>
      <c r="S48" s="4"/>
      <c r="V48" s="4"/>
      <c r="W48" s="2">
        <f>AVERAGE(F$3:F48)</f>
        <v>1.0611207498375732E-2</v>
      </c>
      <c r="X48" s="2">
        <f>AVERAGE(Q$3:Q48)</f>
        <v>30.083509744504838</v>
      </c>
      <c r="Y48" s="2">
        <f>AVERAGE(P$3:P48)</f>
        <v>3.8560293337637455E-2</v>
      </c>
      <c r="Z48" s="4"/>
      <c r="AA48" s="4"/>
      <c r="AB48" s="4"/>
      <c r="AC48" s="4"/>
      <c r="AD48" s="4"/>
      <c r="AE48" s="3"/>
      <c r="AF48" s="4"/>
      <c r="AG48" s="4"/>
    </row>
    <row r="49" spans="1:46" s="2" customFormat="1" x14ac:dyDescent="0.3">
      <c r="D49" s="13"/>
      <c r="E49" s="3"/>
      <c r="F49" s="4"/>
      <c r="G49" s="10"/>
      <c r="H49" s="4"/>
      <c r="I49" s="4"/>
      <c r="J49" s="4"/>
      <c r="K49" s="4"/>
      <c r="L49" s="4"/>
      <c r="N49" s="4"/>
      <c r="O49" s="4"/>
      <c r="P49" s="20"/>
      <c r="Q49" s="18"/>
      <c r="R49" s="4"/>
      <c r="S49" s="4"/>
      <c r="V49" s="4"/>
      <c r="W49" s="2">
        <f>AVERAGE(F$3:F49)</f>
        <v>1.0611207498375732E-2</v>
      </c>
      <c r="X49" s="2">
        <f>AVERAGE(Q$3:Q49)</f>
        <v>30.083509744504838</v>
      </c>
      <c r="Y49" s="2">
        <f>AVERAGE(P$3:P49)</f>
        <v>3.8560293337637455E-2</v>
      </c>
      <c r="Z49" s="4"/>
      <c r="AA49" s="4"/>
      <c r="AB49" s="4"/>
      <c r="AC49" s="4"/>
      <c r="AD49" s="4"/>
      <c r="AE49" s="3"/>
      <c r="AF49" s="4"/>
      <c r="AG49" s="4"/>
    </row>
    <row r="50" spans="1:46" s="2" customFormat="1" x14ac:dyDescent="0.3">
      <c r="D50" s="13"/>
      <c r="E50" s="3"/>
      <c r="F50" s="4"/>
      <c r="G50" s="10"/>
      <c r="H50" s="4"/>
      <c r="I50" s="4"/>
      <c r="J50" s="4"/>
      <c r="K50" s="4"/>
      <c r="L50" s="4"/>
      <c r="N50" s="4"/>
      <c r="O50" s="4"/>
      <c r="P50" s="20"/>
      <c r="Q50" s="18"/>
      <c r="R50" s="4"/>
      <c r="S50" s="4"/>
      <c r="V50" s="4"/>
      <c r="W50" s="2">
        <f>AVERAGE(F$3:F50)</f>
        <v>1.0611207498375732E-2</v>
      </c>
      <c r="X50" s="2">
        <f>AVERAGE(Q$3:Q50)</f>
        <v>30.083509744504838</v>
      </c>
      <c r="Y50" s="2">
        <f>AVERAGE(P$3:P50)</f>
        <v>3.8560293337637455E-2</v>
      </c>
      <c r="Z50" s="4"/>
      <c r="AA50" s="4"/>
      <c r="AB50" s="4"/>
      <c r="AC50" s="4"/>
      <c r="AD50" s="4"/>
      <c r="AE50" s="3"/>
      <c r="AF50" s="4"/>
      <c r="AG50" s="4"/>
    </row>
    <row r="51" spans="1:46" s="2" customFormat="1" x14ac:dyDescent="0.3">
      <c r="D51" s="13"/>
      <c r="E51" s="3"/>
      <c r="F51" s="4"/>
      <c r="G51" s="10"/>
      <c r="H51" s="4"/>
      <c r="I51" s="4"/>
      <c r="J51" s="4"/>
      <c r="K51" s="4"/>
      <c r="L51" s="4"/>
      <c r="N51" s="4"/>
      <c r="O51" s="4"/>
      <c r="P51" s="20"/>
      <c r="Q51" s="18"/>
      <c r="R51" s="4"/>
      <c r="S51" s="4"/>
      <c r="V51" s="4"/>
      <c r="W51" s="2">
        <f>AVERAGE(F$3:F51)</f>
        <v>1.0611207498375732E-2</v>
      </c>
      <c r="X51" s="2">
        <f>AVERAGE(Q$3:Q51)</f>
        <v>30.083509744504838</v>
      </c>
      <c r="Y51" s="2">
        <f>AVERAGE(P$3:P51)</f>
        <v>3.8560293337637455E-2</v>
      </c>
      <c r="Z51" s="4"/>
      <c r="AA51" s="4"/>
      <c r="AB51" s="4"/>
      <c r="AC51" s="4"/>
      <c r="AD51" s="4"/>
      <c r="AE51" s="3"/>
      <c r="AF51" s="4"/>
      <c r="AG51" s="4"/>
    </row>
    <row r="52" spans="1:46" s="2" customFormat="1" x14ac:dyDescent="0.3">
      <c r="A52" s="51"/>
      <c r="D52" s="13"/>
      <c r="E52" s="3"/>
      <c r="F52" s="4"/>
      <c r="G52" s="10"/>
      <c r="H52" s="4"/>
      <c r="I52" s="4"/>
      <c r="J52" s="4"/>
      <c r="K52" s="4"/>
      <c r="L52" s="4"/>
      <c r="N52" s="4"/>
      <c r="O52" s="4"/>
      <c r="P52" s="20"/>
      <c r="Q52" s="18"/>
      <c r="R52" s="4"/>
      <c r="S52" s="4"/>
      <c r="V52" s="4"/>
      <c r="W52" s="2">
        <f>AVERAGE(F$3:F52)</f>
        <v>1.0611207498375732E-2</v>
      </c>
      <c r="X52" s="2">
        <f>AVERAGE(Q$3:Q52)</f>
        <v>30.083509744504838</v>
      </c>
      <c r="Y52" s="2">
        <f>AVERAGE(P$3:P52)</f>
        <v>3.8560293337637455E-2</v>
      </c>
      <c r="Z52" s="4"/>
      <c r="AA52" s="4"/>
      <c r="AB52" s="4"/>
      <c r="AC52" s="4"/>
      <c r="AD52" s="4"/>
      <c r="AE52" s="3"/>
      <c r="AF52" s="4"/>
      <c r="AG52" s="4"/>
    </row>
    <row r="53" spans="1:46" s="2" customFormat="1" x14ac:dyDescent="0.3">
      <c r="D53" s="13"/>
      <c r="E53" s="3"/>
      <c r="F53" s="4"/>
      <c r="G53" s="10"/>
      <c r="H53" s="4"/>
      <c r="I53" s="4"/>
      <c r="J53" s="4"/>
      <c r="K53" s="4"/>
      <c r="L53" s="4"/>
      <c r="N53" s="4"/>
      <c r="O53" s="4"/>
      <c r="P53" s="20"/>
      <c r="Q53" s="18"/>
      <c r="R53" s="4"/>
      <c r="S53" s="4"/>
      <c r="V53" s="4"/>
      <c r="W53" s="2">
        <f>AVERAGE(F$3:F53)</f>
        <v>1.0611207498375732E-2</v>
      </c>
      <c r="X53" s="2">
        <f>AVERAGE(Q$3:Q53)</f>
        <v>30.083509744504838</v>
      </c>
      <c r="Y53" s="2">
        <f>AVERAGE(P$3:P53)</f>
        <v>3.8560293337637455E-2</v>
      </c>
      <c r="Z53" s="4"/>
      <c r="AA53" s="4"/>
      <c r="AB53" s="4"/>
      <c r="AC53" s="4"/>
      <c r="AD53" s="4"/>
      <c r="AE53" s="3"/>
      <c r="AF53" s="4"/>
      <c r="AG53" s="4"/>
    </row>
    <row r="54" spans="1:46" s="2" customFormat="1" x14ac:dyDescent="0.3">
      <c r="D54" s="13"/>
      <c r="E54" s="3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2">
        <f>AVERAGE(F$3:F54)</f>
        <v>1.0611207498375732E-2</v>
      </c>
      <c r="X54" s="2">
        <f>AVERAGE(Q$3:Q54)</f>
        <v>30.083509744504838</v>
      </c>
      <c r="Y54" s="2">
        <f>AVERAGE(P$3:P54)</f>
        <v>3.8560293337637455E-2</v>
      </c>
      <c r="Z54" s="4"/>
      <c r="AA54" s="4" t="s">
        <v>66</v>
      </c>
      <c r="AB54" s="4">
        <v>3309</v>
      </c>
      <c r="AC54" s="4" t="s">
        <v>65</v>
      </c>
      <c r="AD54" s="3">
        <v>44506.623611111114</v>
      </c>
      <c r="AE54" s="3">
        <v>7.795276939735618E-4</v>
      </c>
      <c r="AF54" s="4">
        <v>1.2992128232892697E-4</v>
      </c>
      <c r="AG54" s="4">
        <v>6.4960641164463478E-4</v>
      </c>
      <c r="AH54" s="2">
        <v>1.2992128232892697E-4</v>
      </c>
      <c r="AI54" s="2">
        <v>2.5984256465785393E-4</v>
      </c>
      <c r="AJ54" s="2">
        <v>4.0795282651283064E-2</v>
      </c>
      <c r="AK54" s="2">
        <v>47.19</v>
      </c>
      <c r="AL54" s="2">
        <v>48</v>
      </c>
      <c r="AM54" s="2">
        <v>0.12992128232892697</v>
      </c>
      <c r="AN54" s="2">
        <v>2.5984256465785393E-4</v>
      </c>
      <c r="AO54" s="2">
        <v>1.8188979526049774E-3</v>
      </c>
      <c r="AP54" s="2">
        <v>14.551183620839819</v>
      </c>
      <c r="AQ54" s="2">
        <v>2.5984256465785393E-4</v>
      </c>
      <c r="AR54" s="2">
        <v>8.3149620690513258E-3</v>
      </c>
      <c r="AS54" s="2">
        <v>40.776479999999999</v>
      </c>
      <c r="AT54" s="2">
        <v>3848.4841823999996</v>
      </c>
    </row>
    <row r="55" spans="1:46" s="2" customFormat="1" x14ac:dyDescent="0.3">
      <c r="D55" s="13"/>
      <c r="E55" s="3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>
        <f>AVERAGE(F$3:F55)</f>
        <v>1.0611207498375732E-2</v>
      </c>
      <c r="X55" s="2">
        <f>AVERAGE(Q$3:Q55)</f>
        <v>30.083509744504838</v>
      </c>
      <c r="Y55" s="2">
        <f>AVERAGE(P$3:P55)</f>
        <v>3.8560293337637455E-2</v>
      </c>
      <c r="Z55" s="4"/>
      <c r="AA55" s="4"/>
      <c r="AB55" s="4"/>
      <c r="AC55" s="4"/>
      <c r="AD55" s="4"/>
      <c r="AE55" s="3"/>
      <c r="AF55" s="4"/>
      <c r="AG55" s="4"/>
    </row>
    <row r="56" spans="1:46" x14ac:dyDescent="0.3">
      <c r="A56" s="2"/>
      <c r="B56" s="2"/>
      <c r="C56" s="2"/>
      <c r="D56" s="13"/>
      <c r="E56" s="3"/>
      <c r="F56" s="4"/>
      <c r="G56" s="4"/>
      <c r="H56" s="4"/>
      <c r="I56" s="4"/>
      <c r="J56" s="4"/>
      <c r="K56" s="4"/>
      <c r="L56" s="4"/>
      <c r="N56" s="4"/>
      <c r="O56" s="4"/>
      <c r="P56" s="20"/>
      <c r="Q56" s="18"/>
      <c r="R56" s="4"/>
      <c r="S56" s="4"/>
      <c r="T56" s="4"/>
      <c r="U56" s="4"/>
      <c r="V56" s="5"/>
      <c r="W56" s="2">
        <f>AVERAGE(F$3:F56)</f>
        <v>1.0611207498375732E-2</v>
      </c>
      <c r="X56" s="2">
        <f>AVERAGE(Q$3:Q56)</f>
        <v>30.083509744504838</v>
      </c>
      <c r="Y56" s="2">
        <f>AVERAGE(P$3:P56)</f>
        <v>3.8560293337637455E-2</v>
      </c>
      <c r="Z56" s="5"/>
      <c r="AA56" s="5"/>
      <c r="AB56" s="5"/>
      <c r="AC56" s="5"/>
      <c r="AD56" s="5"/>
      <c r="AF56" s="5"/>
      <c r="AG56" s="5"/>
    </row>
    <row r="57" spans="1:46" x14ac:dyDescent="0.3">
      <c r="A57" s="2"/>
      <c r="B57" s="2"/>
      <c r="C57" s="2"/>
      <c r="D57" s="13"/>
      <c r="E57" s="3"/>
      <c r="F57" s="4"/>
      <c r="G57" s="10"/>
      <c r="H57" s="4"/>
      <c r="I57" s="4"/>
      <c r="J57" s="4"/>
      <c r="K57" s="4"/>
      <c r="L57" s="4"/>
      <c r="N57" s="4"/>
      <c r="O57" s="4"/>
      <c r="P57" s="20"/>
      <c r="Q57" s="18"/>
      <c r="R57" s="4"/>
      <c r="S57" s="4"/>
      <c r="T57" s="2"/>
      <c r="V57" s="5"/>
      <c r="W57" s="2">
        <f>AVERAGE(F$3:F57)</f>
        <v>1.0611207498375732E-2</v>
      </c>
      <c r="X57" s="2">
        <f>AVERAGE(Q$3:Q57)</f>
        <v>30.083509744504838</v>
      </c>
      <c r="Y57" s="2">
        <f>AVERAGE(P$3:P57)</f>
        <v>3.8560293337637455E-2</v>
      </c>
      <c r="Z57" s="5"/>
      <c r="AA57" s="5"/>
      <c r="AB57" s="5"/>
      <c r="AC57" s="5"/>
      <c r="AD57" s="5"/>
      <c r="AF57" s="5"/>
      <c r="AG57" s="5"/>
    </row>
    <row r="58" spans="1:46" x14ac:dyDescent="0.3">
      <c r="A58" s="2"/>
      <c r="B58" s="2"/>
      <c r="C58" s="2"/>
      <c r="D58" s="13"/>
      <c r="E58" s="3"/>
      <c r="F58" s="4"/>
      <c r="G58" s="10"/>
      <c r="H58" s="4"/>
      <c r="I58" s="4"/>
      <c r="J58" s="4"/>
      <c r="K58" s="4"/>
      <c r="L58" s="4"/>
      <c r="N58" s="4"/>
      <c r="O58" s="4"/>
      <c r="P58" s="20"/>
      <c r="Q58" s="18"/>
      <c r="R58" s="4"/>
      <c r="S58" s="4"/>
      <c r="T58" s="2"/>
      <c r="V58" s="5"/>
      <c r="W58" s="2">
        <f>AVERAGE(F$3:F58)</f>
        <v>1.0611207498375732E-2</v>
      </c>
      <c r="X58" s="2">
        <f>AVERAGE(Q$3:Q58)</f>
        <v>30.083509744504838</v>
      </c>
      <c r="Y58" s="2">
        <f>AVERAGE(P$3:P58)</f>
        <v>3.8560293337637455E-2</v>
      </c>
      <c r="Z58" s="5"/>
      <c r="AA58" s="5"/>
      <c r="AB58" s="5"/>
      <c r="AC58" s="5"/>
      <c r="AD58" s="5"/>
      <c r="AF58" s="5"/>
      <c r="AG58" s="5"/>
    </row>
    <row r="59" spans="1:46" x14ac:dyDescent="0.3">
      <c r="A59" s="11"/>
      <c r="B59" s="11"/>
      <c r="C59" s="11"/>
      <c r="D59" s="13"/>
      <c r="E59" s="3"/>
      <c r="F59" s="4"/>
      <c r="G59" s="4"/>
      <c r="H59" s="4"/>
      <c r="I59" s="4"/>
      <c r="J59" s="4"/>
      <c r="K59" s="4"/>
      <c r="L59" s="4"/>
      <c r="N59" s="4"/>
      <c r="O59" s="4"/>
      <c r="P59" s="20"/>
      <c r="Q59" s="18"/>
      <c r="R59" s="4"/>
      <c r="S59" s="4"/>
      <c r="T59" s="4"/>
      <c r="U59" s="4"/>
      <c r="V59" s="5"/>
      <c r="W59" s="2">
        <f>AVERAGE(F$3:F59)</f>
        <v>1.0611207498375732E-2</v>
      </c>
      <c r="X59" s="2">
        <f>AVERAGE(Q$3:Q59)</f>
        <v>30.083509744504838</v>
      </c>
      <c r="Y59" s="2">
        <f>AVERAGE(P$3:P59)</f>
        <v>3.8560293337637455E-2</v>
      </c>
      <c r="Z59" s="5"/>
      <c r="AA59" s="5"/>
      <c r="AB59" s="5"/>
      <c r="AC59" s="5"/>
      <c r="AD59" s="5"/>
      <c r="AF59" s="5"/>
      <c r="AG59" s="5"/>
    </row>
    <row r="60" spans="1:46" x14ac:dyDescent="0.3">
      <c r="A60" s="2"/>
      <c r="B60" s="2"/>
      <c r="C60" s="2"/>
      <c r="D60" s="13"/>
      <c r="E60" s="3"/>
      <c r="F60" s="4"/>
      <c r="G60" s="4"/>
      <c r="H60" s="4"/>
      <c r="I60" s="4"/>
      <c r="J60" s="4"/>
      <c r="K60" s="4"/>
      <c r="L60" s="4"/>
      <c r="N60" s="4"/>
      <c r="O60" s="4"/>
      <c r="P60" s="20"/>
      <c r="Q60" s="18"/>
      <c r="R60" s="4"/>
      <c r="S60" s="4"/>
      <c r="T60" s="4"/>
      <c r="U60" s="4"/>
      <c r="V60" s="5"/>
      <c r="W60" s="2">
        <f>AVERAGE(F$3:F60)</f>
        <v>1.0611207498375732E-2</v>
      </c>
      <c r="X60" s="2">
        <f>AVERAGE(Q$3:Q60)</f>
        <v>30.083509744504838</v>
      </c>
      <c r="Y60" s="2">
        <f>AVERAGE(P$3:P60)</f>
        <v>3.8560293337637455E-2</v>
      </c>
      <c r="Z60" s="5"/>
      <c r="AA60" s="5"/>
      <c r="AB60" s="5"/>
      <c r="AC60" s="5"/>
      <c r="AD60" s="5"/>
      <c r="AF60" s="5"/>
      <c r="AG60" s="5"/>
    </row>
    <row r="61" spans="1:46" x14ac:dyDescent="0.3">
      <c r="A61" s="2"/>
      <c r="B61" s="2"/>
      <c r="C61" s="2"/>
      <c r="D61" s="16"/>
      <c r="E61" s="3"/>
      <c r="F61" s="4"/>
      <c r="G61" s="4"/>
      <c r="H61" s="4"/>
      <c r="I61" s="4"/>
      <c r="J61" s="4"/>
      <c r="K61" s="4"/>
      <c r="L61" s="4"/>
      <c r="N61" s="4"/>
      <c r="O61" s="4"/>
      <c r="P61" s="20"/>
      <c r="Q61" s="18"/>
      <c r="R61" s="4"/>
      <c r="S61" s="4"/>
      <c r="T61" s="4"/>
      <c r="U61" s="4"/>
      <c r="V61" s="5"/>
      <c r="W61" s="2">
        <f>AVERAGE(F$3:F61)</f>
        <v>1.0611207498375732E-2</v>
      </c>
      <c r="X61" s="2">
        <f>AVERAGE(Q$3:Q61)</f>
        <v>30.083509744504838</v>
      </c>
      <c r="Y61" s="2">
        <f>AVERAGE(P$3:P61)</f>
        <v>3.8560293337637455E-2</v>
      </c>
      <c r="Z61" s="5"/>
      <c r="AA61" s="5"/>
      <c r="AB61" s="5"/>
      <c r="AC61" s="5"/>
      <c r="AD61" s="5"/>
      <c r="AF61" s="5"/>
      <c r="AG61" s="5"/>
    </row>
    <row r="62" spans="1:46" x14ac:dyDescent="0.3">
      <c r="A62" s="2"/>
      <c r="B62" s="2"/>
      <c r="C62" s="2"/>
      <c r="D62" s="16"/>
      <c r="E62" s="3"/>
      <c r="F62" s="4"/>
      <c r="G62" s="4"/>
      <c r="H62" s="4"/>
      <c r="I62" s="4"/>
      <c r="J62" s="4"/>
      <c r="K62" s="4"/>
      <c r="L62" s="4"/>
      <c r="N62" s="4"/>
      <c r="O62" s="4"/>
      <c r="P62" s="20"/>
      <c r="Q62" s="18"/>
      <c r="R62" s="4"/>
      <c r="S62" s="4"/>
      <c r="T62" s="4"/>
      <c r="U62" s="4"/>
      <c r="V62" s="5"/>
      <c r="W62" s="2">
        <f>AVERAGE(F$3:F62)</f>
        <v>1.0611207498375732E-2</v>
      </c>
      <c r="X62" s="2">
        <f>AVERAGE(Q$3:Q62)</f>
        <v>30.083509744504838</v>
      </c>
      <c r="Y62" s="2">
        <f>AVERAGE(P$3:P62)</f>
        <v>3.8560293337637455E-2</v>
      </c>
      <c r="Z62" s="5"/>
      <c r="AA62" s="4">
        <v>1.1113568543387425E-3</v>
      </c>
      <c r="AB62" s="10">
        <v>1.8522614238979042E-4</v>
      </c>
      <c r="AC62" s="4">
        <v>9.261307119489521E-4</v>
      </c>
      <c r="AD62" s="4">
        <v>1.8522614238979042E-4</v>
      </c>
      <c r="AE62" s="3">
        <v>1.8522614238979042E-4</v>
      </c>
      <c r="AF62" s="4">
        <v>2.8524825928027724E-2</v>
      </c>
      <c r="AG62" s="4">
        <v>66.2</v>
      </c>
      <c r="AH62" s="2">
        <v>24</v>
      </c>
      <c r="AI62" s="4">
        <v>0.18522614238979043</v>
      </c>
      <c r="AJ62" s="4">
        <v>1.8522614238979042E-4</v>
      </c>
      <c r="AK62" s="20">
        <v>3.3340705630162276E-3</v>
      </c>
      <c r="AL62" s="18">
        <v>5.3345129008259642</v>
      </c>
      <c r="AM62" s="4">
        <v>3.7045228477958084E-4</v>
      </c>
      <c r="AN62" s="4">
        <v>4.8158797021345514E-3</v>
      </c>
      <c r="AO62" s="2">
        <v>40.776479999999999</v>
      </c>
      <c r="AP62">
        <v>2699.4029759999999</v>
      </c>
    </row>
    <row r="63" spans="1:46" x14ac:dyDescent="0.3">
      <c r="A63" s="2"/>
      <c r="B63" s="2"/>
      <c r="C63" s="2"/>
      <c r="D63" s="16"/>
      <c r="E63" s="3"/>
      <c r="F63" s="4"/>
      <c r="G63" s="4"/>
      <c r="H63" s="4"/>
      <c r="I63" s="4"/>
      <c r="J63" s="4"/>
      <c r="K63" s="4"/>
      <c r="L63" s="4"/>
      <c r="N63" s="4"/>
      <c r="O63" s="4"/>
      <c r="P63" s="20"/>
      <c r="Q63" s="18"/>
      <c r="R63" s="4"/>
      <c r="S63" s="4"/>
      <c r="T63" s="4"/>
      <c r="U63" s="4"/>
      <c r="V63" s="5"/>
      <c r="W63" s="2">
        <f>AVERAGE(F$3:F63)</f>
        <v>1.0611207498375732E-2</v>
      </c>
      <c r="X63" s="2">
        <f>AVERAGE(Q$3:Q63)</f>
        <v>30.083509744504838</v>
      </c>
      <c r="Y63" s="2">
        <f>AVERAGE(P$3:P63)</f>
        <v>3.8560293337637455E-2</v>
      </c>
      <c r="Z63" s="5"/>
      <c r="AA63" s="5"/>
      <c r="AB63" s="5"/>
      <c r="AC63" s="5"/>
      <c r="AD63" s="5"/>
      <c r="AF63" s="5"/>
      <c r="AG63" s="5"/>
    </row>
    <row r="64" spans="1:46" x14ac:dyDescent="0.3">
      <c r="A64" s="2"/>
      <c r="B64" s="2"/>
      <c r="C64" s="2"/>
      <c r="D64" s="16"/>
      <c r="E64" s="3"/>
      <c r="F64" s="4"/>
      <c r="G64" s="4"/>
      <c r="H64" s="4"/>
      <c r="I64" s="4"/>
      <c r="J64" s="4"/>
      <c r="K64" s="4"/>
      <c r="L64" s="4"/>
      <c r="M64" s="4"/>
      <c r="N64" s="4"/>
      <c r="O64" s="4"/>
      <c r="P64" s="20"/>
      <c r="Q64" s="18"/>
      <c r="R64" s="4"/>
      <c r="S64" s="4"/>
      <c r="T64" s="4"/>
      <c r="U64" s="4"/>
      <c r="V64" s="5"/>
      <c r="W64" s="2">
        <f>AVERAGE(F$3:F64)</f>
        <v>1.0611207498375732E-2</v>
      </c>
      <c r="X64" s="2">
        <f>AVERAGE(Q$3:Q64)</f>
        <v>30.083509744504838</v>
      </c>
      <c r="Y64" s="2">
        <f>AVERAGE(P$3:P64)</f>
        <v>3.8560293337637455E-2</v>
      </c>
      <c r="Z64" s="5"/>
      <c r="AA64" s="5"/>
      <c r="AB64" s="5"/>
      <c r="AC64" s="5"/>
      <c r="AD64" s="5"/>
      <c r="AF64" s="5"/>
      <c r="AG64" s="5"/>
    </row>
    <row r="65" spans="1:33" x14ac:dyDescent="0.3">
      <c r="A65" s="2"/>
      <c r="B65" s="2"/>
      <c r="C65" s="2"/>
      <c r="D65" s="16"/>
      <c r="E65" s="3"/>
      <c r="F65" s="4"/>
      <c r="G65" s="10"/>
      <c r="H65" s="4"/>
      <c r="I65" s="4"/>
      <c r="J65" s="4"/>
      <c r="K65" s="4"/>
      <c r="L65" s="4"/>
      <c r="N65" s="4"/>
      <c r="O65" s="4"/>
      <c r="P65" s="20"/>
      <c r="Q65" s="18"/>
      <c r="R65" s="4"/>
      <c r="S65" s="4"/>
      <c r="T65" s="2"/>
      <c r="V65" s="5"/>
      <c r="W65" s="2">
        <f>AVERAGE(F$3:F65)</f>
        <v>1.0611207498375732E-2</v>
      </c>
      <c r="X65" s="2">
        <f>AVERAGE(Q$3:Q65)</f>
        <v>30.083509744504838</v>
      </c>
      <c r="Y65" s="2">
        <f>AVERAGE(P$3:P65)</f>
        <v>3.8560293337637455E-2</v>
      </c>
      <c r="Z65" s="5"/>
      <c r="AA65" s="5"/>
      <c r="AB65" s="5"/>
      <c r="AC65" s="5"/>
      <c r="AD65" s="5"/>
      <c r="AF65" s="5"/>
      <c r="AG65" s="5"/>
    </row>
    <row r="66" spans="1:33" x14ac:dyDescent="0.3">
      <c r="A66" s="2"/>
      <c r="B66" s="2"/>
      <c r="C66" s="2"/>
      <c r="D66" s="16"/>
      <c r="E66" s="1"/>
      <c r="F66" s="4"/>
      <c r="G66" s="10"/>
      <c r="H66" s="4"/>
      <c r="I66" s="4"/>
      <c r="J66" s="4"/>
      <c r="K66" s="4"/>
      <c r="L66" s="4"/>
      <c r="N66" s="4"/>
      <c r="O66" s="4"/>
      <c r="P66" s="20"/>
      <c r="Q66" s="18"/>
      <c r="R66" s="4"/>
      <c r="S66" s="4"/>
      <c r="T66" s="2"/>
      <c r="V66" s="5"/>
      <c r="W66" s="5"/>
      <c r="X66" s="5"/>
      <c r="Y66" s="5"/>
      <c r="Z66" s="5"/>
      <c r="AA66" s="5"/>
      <c r="AB66" s="5"/>
      <c r="AC66" s="5"/>
      <c r="AD66" s="5"/>
      <c r="AF66" s="5"/>
      <c r="AG66" s="5"/>
    </row>
    <row r="67" spans="1:33" x14ac:dyDescent="0.3">
      <c r="D67" s="30"/>
      <c r="E67" s="33" t="s">
        <v>26</v>
      </c>
      <c r="F67" s="31">
        <f t="shared" ref="F67:K67" si="0">AVERAGE(F4:F66)</f>
        <v>1.0441500272675257E-2</v>
      </c>
      <c r="G67" s="39">
        <f t="shared" si="0"/>
        <v>1.6575089526834946E-3</v>
      </c>
      <c r="H67" s="31">
        <f t="shared" si="0"/>
        <v>2.6491295743911831E-3</v>
      </c>
      <c r="I67" s="31">
        <f t="shared" si="0"/>
        <v>3.2363129643757965E-3</v>
      </c>
      <c r="J67" s="31">
        <f t="shared" si="0"/>
        <v>3.4188077276869713E-3</v>
      </c>
      <c r="K67" s="31">
        <f t="shared" si="0"/>
        <v>0.16861368100040325</v>
      </c>
      <c r="L67" s="31"/>
      <c r="M67" s="31">
        <f t="shared" ref="M67:S67" si="1">AVERAGE(M4:M66)</f>
        <v>24.013448275862068</v>
      </c>
      <c r="N67" s="31">
        <f t="shared" si="1"/>
        <v>0.37424055201402223</v>
      </c>
      <c r="O67" s="31">
        <f t="shared" si="1"/>
        <v>5.4157836755060187E-3</v>
      </c>
      <c r="P67" s="24">
        <f t="shared" si="1"/>
        <v>3.8573886048041406E-2</v>
      </c>
      <c r="Q67" s="25">
        <f t="shared" si="1"/>
        <v>30.860718267967833</v>
      </c>
      <c r="R67" s="31">
        <f t="shared" si="1"/>
        <v>1.0668698717842822E-3</v>
      </c>
      <c r="S67" s="31">
        <f t="shared" si="1"/>
        <v>4.8399338328768533E-2</v>
      </c>
    </row>
    <row r="68" spans="1:33" x14ac:dyDescent="0.3">
      <c r="D68" s="30"/>
      <c r="E68" s="33" t="s">
        <v>27</v>
      </c>
      <c r="F68" s="31">
        <f t="shared" ref="F68:K68" si="2">MAX(F4:F66)</f>
        <v>7.4359443884779788E-2</v>
      </c>
      <c r="G68" s="39">
        <f t="shared" si="2"/>
        <v>4.1767200053402363E-2</v>
      </c>
      <c r="H68" s="31">
        <f t="shared" si="2"/>
        <v>1.5584314586630493E-2</v>
      </c>
      <c r="I68" s="31">
        <f t="shared" si="2"/>
        <v>4.5724092690040477E-2</v>
      </c>
      <c r="J68" s="31">
        <f t="shared" si="2"/>
        <v>4.4844783215232012E-2</v>
      </c>
      <c r="K68" s="31">
        <f t="shared" si="2"/>
        <v>1.5806947652153787</v>
      </c>
      <c r="L68" s="31"/>
      <c r="M68" s="31">
        <f t="shared" ref="M68:S68" si="3">MAX(M4:M66)</f>
        <v>24.4</v>
      </c>
      <c r="N68" s="31">
        <f t="shared" si="3"/>
        <v>1.312844820792733</v>
      </c>
      <c r="O68" s="31">
        <f t="shared" si="3"/>
        <v>4.6603402164848949E-2</v>
      </c>
      <c r="P68" s="24">
        <f t="shared" si="3"/>
        <v>0.33038746923656648</v>
      </c>
      <c r="Q68" s="25">
        <f t="shared" si="3"/>
        <v>73.081695024128791</v>
      </c>
      <c r="R68" s="31">
        <f t="shared" si="3"/>
        <v>7.5695242277919539E-3</v>
      </c>
      <c r="S68" s="31">
        <f t="shared" si="3"/>
        <v>0.33929279185749817</v>
      </c>
    </row>
    <row r="69" spans="1:33" x14ac:dyDescent="0.3">
      <c r="D69" s="30"/>
      <c r="E69" s="33" t="s">
        <v>28</v>
      </c>
      <c r="F69" s="31">
        <f t="shared" ref="F69:K69" si="4">MIN(F4:F66)</f>
        <v>2.0949890015725483E-4</v>
      </c>
      <c r="G69" s="39">
        <f t="shared" si="4"/>
        <v>2.0910591108806489E-4</v>
      </c>
      <c r="H69" s="31">
        <f t="shared" si="4"/>
        <v>1.0474945007862742E-3</v>
      </c>
      <c r="I69" s="31">
        <f t="shared" si="4"/>
        <v>2.0949890015725483E-4</v>
      </c>
      <c r="J69" s="31">
        <f t="shared" si="4"/>
        <v>2.0949890015725483E-4</v>
      </c>
      <c r="K69" s="31">
        <f t="shared" si="4"/>
        <v>1.9692896614781956E-2</v>
      </c>
      <c r="L69" s="31"/>
      <c r="M69" s="31">
        <f t="shared" ref="M69:S69" si="5">MIN(M4:M66)</f>
        <v>23.99</v>
      </c>
      <c r="N69" s="31">
        <f t="shared" si="5"/>
        <v>0.21779699158444274</v>
      </c>
      <c r="O69" s="31">
        <f t="shared" si="5"/>
        <v>2.0949890015725483E-4</v>
      </c>
      <c r="P69" s="24">
        <f t="shared" si="5"/>
        <v>1.3128448207927329E-3</v>
      </c>
      <c r="Q69" s="25">
        <f t="shared" si="5"/>
        <v>4.4488951362224789</v>
      </c>
      <c r="R69" s="31">
        <f t="shared" si="5"/>
        <v>2.0949890015725483E-4</v>
      </c>
      <c r="S69" s="31">
        <f t="shared" si="5"/>
        <v>8.7989538066047032E-3</v>
      </c>
    </row>
    <row r="70" spans="1:33" x14ac:dyDescent="0.3">
      <c r="D70" s="30"/>
      <c r="E70" s="33" t="s">
        <v>29</v>
      </c>
      <c r="F70" s="31">
        <f t="shared" ref="F70:K70" si="6">MEDIAN(F4:F66)</f>
        <v>3.517237899233883E-3</v>
      </c>
      <c r="G70" s="39">
        <f t="shared" si="6"/>
        <v>2.2400384775674324E-4</v>
      </c>
      <c r="H70" s="31">
        <f t="shared" si="6"/>
        <v>1.1330595662727894E-3</v>
      </c>
      <c r="I70" s="31">
        <f t="shared" si="6"/>
        <v>2.3874553399930152E-4</v>
      </c>
      <c r="J70" s="31">
        <f t="shared" si="6"/>
        <v>1.4488346545337681E-3</v>
      </c>
      <c r="K70" s="31">
        <f t="shared" si="6"/>
        <v>4.8492956984825017E-2</v>
      </c>
      <c r="L70" s="31"/>
      <c r="M70" s="31">
        <f t="shared" ref="M70:S70" si="7">MEDIAN(M4:M66)</f>
        <v>24</v>
      </c>
      <c r="N70" s="31">
        <f t="shared" si="7"/>
        <v>0.23061821753252068</v>
      </c>
      <c r="O70" s="31">
        <f t="shared" si="7"/>
        <v>1.4545635381025062E-3</v>
      </c>
      <c r="P70" s="24">
        <f t="shared" si="7"/>
        <v>9.7875692996894532E-3</v>
      </c>
      <c r="Q70" s="25">
        <f t="shared" si="7"/>
        <v>23.896083375483776</v>
      </c>
      <c r="R70" s="31">
        <f t="shared" si="7"/>
        <v>4.8294488484458938E-4</v>
      </c>
      <c r="S70" s="31">
        <f t="shared" si="7"/>
        <v>2.6561968666452416E-2</v>
      </c>
    </row>
    <row r="71" spans="1:33" x14ac:dyDescent="0.3">
      <c r="D71" s="30"/>
      <c r="E71" s="33" t="s">
        <v>32</v>
      </c>
      <c r="F71" s="32">
        <f t="shared" ref="F71:S71" si="8">COUNT(F4:F66)</f>
        <v>29</v>
      </c>
      <c r="G71" s="32">
        <f t="shared" si="8"/>
        <v>29</v>
      </c>
      <c r="H71" s="32">
        <f t="shared" si="8"/>
        <v>29</v>
      </c>
      <c r="I71" s="32">
        <f t="shared" si="8"/>
        <v>29</v>
      </c>
      <c r="J71" s="32">
        <f t="shared" si="8"/>
        <v>29</v>
      </c>
      <c r="K71" s="32">
        <f t="shared" si="8"/>
        <v>29</v>
      </c>
      <c r="L71" s="32"/>
      <c r="M71" s="32">
        <f t="shared" si="8"/>
        <v>29</v>
      </c>
      <c r="N71" s="32">
        <f t="shared" si="8"/>
        <v>29</v>
      </c>
      <c r="O71" s="32">
        <f t="shared" si="8"/>
        <v>29</v>
      </c>
      <c r="P71" s="27">
        <f t="shared" si="8"/>
        <v>29</v>
      </c>
      <c r="Q71" s="28">
        <f t="shared" si="8"/>
        <v>29</v>
      </c>
      <c r="R71" s="32">
        <f t="shared" si="8"/>
        <v>29</v>
      </c>
      <c r="S71" s="32">
        <f t="shared" si="8"/>
        <v>29</v>
      </c>
    </row>
    <row r="72" spans="1:33" x14ac:dyDescent="0.3">
      <c r="D72" s="36"/>
      <c r="E72" s="36"/>
      <c r="F72" s="36"/>
      <c r="G72" s="36"/>
      <c r="H72" s="36"/>
      <c r="I72" s="36"/>
      <c r="J72" s="36"/>
      <c r="K72" s="36"/>
      <c r="L72" s="36"/>
      <c r="M72" s="11"/>
      <c r="N72" s="36"/>
      <c r="O72" s="36"/>
      <c r="R72" s="36"/>
      <c r="S72" s="36"/>
    </row>
    <row r="73" spans="1:33" x14ac:dyDescent="0.3">
      <c r="D73" s="36"/>
      <c r="E73" s="36"/>
      <c r="F73" s="36"/>
      <c r="G73" s="36"/>
      <c r="H73" s="36"/>
      <c r="I73" s="36"/>
      <c r="J73" s="36"/>
      <c r="K73" s="36"/>
      <c r="L73" s="36"/>
      <c r="M73" s="11"/>
      <c r="N73" s="36"/>
      <c r="O73" s="36"/>
      <c r="R73" s="36"/>
      <c r="S73" s="36"/>
    </row>
    <row r="74" spans="1:33" x14ac:dyDescent="0.3">
      <c r="E74" s="46" t="s">
        <v>48</v>
      </c>
      <c r="F74" s="11">
        <f>COUNTIF(F3:F66,"&gt;0,2")</f>
        <v>0</v>
      </c>
      <c r="M74"/>
      <c r="O74" s="46" t="s">
        <v>47</v>
      </c>
      <c r="P74" s="47">
        <f>COUNTIF(P3:P66,"&gt;0,1")</f>
        <v>3</v>
      </c>
    </row>
    <row r="75" spans="1:33" x14ac:dyDescent="0.3">
      <c r="M75"/>
      <c r="O75" s="46" t="s">
        <v>49</v>
      </c>
      <c r="Q75" s="9">
        <f>COUNTIF(Q3:Q66,"&gt;120")</f>
        <v>0</v>
      </c>
    </row>
  </sheetData>
  <conditionalFormatting sqref="L5:L22 L24:L29 L31:L53 L56:L64">
    <cfRule type="cellIs" dxfId="36" priority="12" operator="equal">
      <formula>"AN"</formula>
    </cfRule>
    <cfRule type="cellIs" dxfId="35" priority="13" operator="notBetween">
      <formula>39</formula>
      <formula>60</formula>
    </cfRule>
  </conditionalFormatting>
  <conditionalFormatting sqref="M1:M2 M5:M22 M24:M29 M31:M53 M56:M1048576">
    <cfRule type="cellIs" dxfId="34" priority="5" operator="lessThan">
      <formula>23</formula>
    </cfRule>
    <cfRule type="cellIs" dxfId="33" priority="6" operator="greaterThan">
      <formula>25</formula>
    </cfRule>
  </conditionalFormatting>
  <conditionalFormatting sqref="AG62">
    <cfRule type="cellIs" dxfId="32" priority="3" operator="equal">
      <formula>"AN"</formula>
    </cfRule>
    <cfRule type="cellIs" dxfId="31" priority="4" operator="notBetween">
      <formula>39</formula>
      <formula>60</formula>
    </cfRule>
  </conditionalFormatting>
  <conditionalFormatting sqref="AH62">
    <cfRule type="cellIs" dxfId="30" priority="1" operator="lessThan">
      <formula>23</formula>
    </cfRule>
    <cfRule type="cellIs" dxfId="29" priority="2" operator="greaterThan">
      <formula>25</formula>
    </cfRule>
  </conditionalFormatting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76"/>
  <sheetViews>
    <sheetView workbookViewId="0">
      <pane ySplit="2" topLeftCell="A3" activePane="bottomLeft" state="frozen"/>
      <selection activeCell="M3" sqref="M3"/>
      <selection pane="bottomLeft" activeCell="I38" sqref="I38"/>
    </sheetView>
  </sheetViews>
  <sheetFormatPr baseColWidth="10" defaultRowHeight="14.4" x14ac:dyDescent="0.3"/>
  <cols>
    <col min="1" max="1" width="3.5546875" bestFit="1" customWidth="1"/>
    <col min="2" max="2" width="5.5546875" bestFit="1" customWidth="1"/>
    <col min="3" max="3" width="4.77734375" bestFit="1" customWidth="1"/>
    <col min="4" max="4" width="11.5546875" bestFit="1" customWidth="1"/>
    <col min="5" max="5" width="18.44140625" bestFit="1" customWidth="1"/>
    <col min="6" max="11" width="13.21875" bestFit="1" customWidth="1"/>
    <col min="12" max="12" width="13.21875" customWidth="1"/>
    <col min="13" max="13" width="10.21875" bestFit="1" customWidth="1"/>
    <col min="14" max="15" width="13.21875" bestFit="1" customWidth="1"/>
    <col min="16" max="16" width="13.21875" style="19" bestFit="1" customWidth="1"/>
    <col min="17" max="17" width="13.21875" style="17" bestFit="1" customWidth="1"/>
    <col min="18" max="19" width="13.21875" bestFit="1" customWidth="1"/>
    <col min="20" max="20" width="10" bestFit="1" customWidth="1"/>
    <col min="21" max="21" width="13.21875" bestFit="1" customWidth="1"/>
  </cols>
  <sheetData>
    <row r="1" spans="1:4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46</v>
      </c>
      <c r="M1" t="s">
        <v>50</v>
      </c>
      <c r="N1" t="s">
        <v>12</v>
      </c>
      <c r="O1" t="s">
        <v>13</v>
      </c>
      <c r="P1" s="19" t="s">
        <v>14</v>
      </c>
      <c r="Q1" s="17" t="s">
        <v>23</v>
      </c>
      <c r="R1" t="s">
        <v>15</v>
      </c>
      <c r="S1" t="s">
        <v>16</v>
      </c>
      <c r="T1" s="2" t="s">
        <v>20</v>
      </c>
      <c r="U1" t="s">
        <v>34</v>
      </c>
      <c r="W1" t="s">
        <v>55</v>
      </c>
      <c r="X1" s="5" t="s">
        <v>57</v>
      </c>
      <c r="Y1" s="5" t="s">
        <v>56</v>
      </c>
    </row>
    <row r="2" spans="1:41" x14ac:dyDescent="0.3">
      <c r="E2" t="s">
        <v>17</v>
      </c>
      <c r="F2" s="4" t="s">
        <v>31</v>
      </c>
      <c r="G2" s="4" t="s">
        <v>31</v>
      </c>
      <c r="H2" s="4" t="s">
        <v>31</v>
      </c>
      <c r="I2" s="4" t="s">
        <v>31</v>
      </c>
      <c r="J2" s="4" t="s">
        <v>31</v>
      </c>
      <c r="K2" s="4" t="s">
        <v>31</v>
      </c>
      <c r="L2" t="s">
        <v>18</v>
      </c>
      <c r="M2" t="s">
        <v>51</v>
      </c>
      <c r="N2" s="4" t="s">
        <v>31</v>
      </c>
      <c r="O2" s="4" t="s">
        <v>31</v>
      </c>
      <c r="P2" s="20" t="s">
        <v>31</v>
      </c>
      <c r="Q2" s="18" t="s">
        <v>31</v>
      </c>
      <c r="R2" s="4" t="s">
        <v>31</v>
      </c>
      <c r="S2" s="4" t="s">
        <v>31</v>
      </c>
      <c r="T2" s="2"/>
      <c r="U2" t="s">
        <v>38</v>
      </c>
    </row>
    <row r="3" spans="1:41" x14ac:dyDescent="0.3">
      <c r="A3" s="2">
        <v>0</v>
      </c>
      <c r="B3" s="2" t="s">
        <v>73</v>
      </c>
      <c r="C3" s="2">
        <v>7906</v>
      </c>
      <c r="D3" s="9" t="s">
        <v>69</v>
      </c>
      <c r="E3" s="3">
        <v>44566.607638888891</v>
      </c>
      <c r="F3" s="4">
        <v>5.6329763295639426E-3</v>
      </c>
      <c r="G3" s="10">
        <v>2.5604437861654288E-4</v>
      </c>
      <c r="H3" s="4">
        <v>1.2802218930827143E-3</v>
      </c>
      <c r="I3" s="4">
        <v>5.1208875723308576E-4</v>
      </c>
      <c r="J3" s="4">
        <v>3.5846213006316E-3</v>
      </c>
      <c r="K3" s="4">
        <v>0.1039540177183164</v>
      </c>
      <c r="L3">
        <v>47.99</v>
      </c>
      <c r="M3">
        <v>23.95</v>
      </c>
      <c r="N3" s="4">
        <v>0.25604437861654289</v>
      </c>
      <c r="O3" s="4">
        <v>2.5604437861654287E-3</v>
      </c>
      <c r="P3" s="20">
        <v>3.6358301763549088E-2</v>
      </c>
      <c r="Q3" s="18">
        <v>6.6571538440301143</v>
      </c>
      <c r="R3" s="4">
        <v>2.5604437861654288E-4</v>
      </c>
      <c r="S3" s="4">
        <v>4.8136343179910057E-2</v>
      </c>
      <c r="T3" s="2">
        <v>40.776479999999999</v>
      </c>
      <c r="U3" s="36">
        <v>1952.78647671</v>
      </c>
      <c r="V3" s="36"/>
      <c r="W3" s="42">
        <f>AVERAGE(F$3:F3)</f>
        <v>5.6329763295639426E-3</v>
      </c>
      <c r="X3" s="42">
        <f>AVERAGE(Q$3:Q3)</f>
        <v>6.6571538440301143</v>
      </c>
      <c r="Y3" s="42">
        <f>AVERAGE(P$3:P3)</f>
        <v>3.6358301763549088E-2</v>
      </c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</row>
    <row r="4" spans="1:41" x14ac:dyDescent="0.3">
      <c r="A4" s="2">
        <v>0</v>
      </c>
      <c r="B4" s="2" t="s">
        <v>73</v>
      </c>
      <c r="C4" s="2">
        <v>7909</v>
      </c>
      <c r="D4" s="9" t="s">
        <v>72</v>
      </c>
      <c r="E4" s="3">
        <v>44572.611111111109</v>
      </c>
      <c r="F4" s="4">
        <v>2.3693917648761353E-4</v>
      </c>
      <c r="G4" s="10">
        <v>2.3693917648761353E-4</v>
      </c>
      <c r="H4" s="4">
        <v>1.1846958824380676E-3</v>
      </c>
      <c r="I4" s="4">
        <v>2.3693917648761353E-4</v>
      </c>
      <c r="J4" s="4">
        <v>4.7387835297522707E-4</v>
      </c>
      <c r="K4" s="4">
        <v>0.40800926191167047</v>
      </c>
      <c r="L4">
        <v>51.73</v>
      </c>
      <c r="M4">
        <v>24.01</v>
      </c>
      <c r="N4" s="4">
        <v>0.94775670595045414</v>
      </c>
      <c r="O4" s="4">
        <v>2.3693917648761353E-4</v>
      </c>
      <c r="P4" s="20">
        <v>1.4216350589256813E-3</v>
      </c>
      <c r="Q4" s="18">
        <v>10.899202118430223</v>
      </c>
      <c r="R4" s="4">
        <v>2.3693917648761353E-4</v>
      </c>
      <c r="S4" s="4">
        <v>1.5164107295207266E-2</v>
      </c>
      <c r="T4" s="2">
        <v>40.776479999999999</v>
      </c>
      <c r="U4" s="36">
        <v>2110.2462134460002</v>
      </c>
      <c r="V4" s="36"/>
      <c r="W4" s="42">
        <f>AVERAGE(F$3:F4)</f>
        <v>2.9349577530257782E-3</v>
      </c>
      <c r="X4" s="42">
        <f>AVERAGE(Q$3:Q4)</f>
        <v>8.7781779812301686</v>
      </c>
      <c r="Y4" s="42">
        <f>AVERAGE(P$3:P4)</f>
        <v>1.8889968411237384E-2</v>
      </c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</row>
    <row r="5" spans="1:41" x14ac:dyDescent="0.3">
      <c r="A5" s="2">
        <v>0</v>
      </c>
      <c r="B5" s="2" t="s">
        <v>77</v>
      </c>
      <c r="C5" s="2">
        <v>7912</v>
      </c>
      <c r="D5" s="9" t="s">
        <v>76</v>
      </c>
      <c r="E5" s="3">
        <v>44578.681250000001</v>
      </c>
      <c r="F5" s="4">
        <v>3.5674862868162057E-3</v>
      </c>
      <c r="G5" s="10">
        <v>2.5482044905830037E-4</v>
      </c>
      <c r="H5" s="4">
        <v>1.274102245291502E-3</v>
      </c>
      <c r="I5" s="4">
        <v>2.5482044905830037E-4</v>
      </c>
      <c r="J5" s="4">
        <v>2.5482044905830037E-4</v>
      </c>
      <c r="K5" s="4">
        <v>0.27061931689991503</v>
      </c>
      <c r="L5">
        <v>48.1</v>
      </c>
      <c r="M5">
        <v>24.01</v>
      </c>
      <c r="N5" s="4">
        <v>0.25482044905830037</v>
      </c>
      <c r="O5" s="4">
        <v>2.5482044905830037E-4</v>
      </c>
      <c r="P5" s="20">
        <v>8.6638952679822141E-3</v>
      </c>
      <c r="Q5" s="18">
        <v>8.1542543698656118</v>
      </c>
      <c r="R5" s="4">
        <v>2.5482044905830037E-4</v>
      </c>
      <c r="S5" s="4">
        <v>8.6638952679822141E-3</v>
      </c>
      <c r="T5" s="2">
        <v>40.776479999999999</v>
      </c>
      <c r="U5" s="36">
        <v>1962.16591662</v>
      </c>
      <c r="V5" s="36"/>
      <c r="W5" s="42">
        <f>AVERAGE(F$3:F5)</f>
        <v>3.1458005976225875E-3</v>
      </c>
      <c r="X5" s="42">
        <f>AVERAGE(Q$3:Q5)</f>
        <v>8.5702034441086496</v>
      </c>
      <c r="Y5" s="42">
        <f>AVERAGE(P$3:P5)</f>
        <v>1.548127736348566E-2</v>
      </c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11"/>
      <c r="AL5" s="36"/>
      <c r="AM5" s="36"/>
      <c r="AN5" s="36"/>
      <c r="AO5" s="36"/>
    </row>
    <row r="6" spans="1:41" x14ac:dyDescent="0.3">
      <c r="A6" s="2">
        <v>0</v>
      </c>
      <c r="B6" s="2" t="s">
        <v>78</v>
      </c>
      <c r="C6" s="2">
        <v>7915</v>
      </c>
      <c r="D6" s="9" t="s">
        <v>81</v>
      </c>
      <c r="E6" s="3">
        <v>44584.407638888886</v>
      </c>
      <c r="F6" s="54">
        <v>2.4587489668413735E-4</v>
      </c>
      <c r="G6">
        <v>2.4587489668413735E-4</v>
      </c>
      <c r="H6">
        <v>1.2293744834206868E-3</v>
      </c>
      <c r="I6" s="4">
        <v>2.4587489668413735E-4</v>
      </c>
      <c r="J6">
        <v>2.4587489668413735E-4</v>
      </c>
      <c r="K6" s="4">
        <v>0.393891584487988</v>
      </c>
      <c r="L6">
        <v>49.85</v>
      </c>
      <c r="M6">
        <v>24.01</v>
      </c>
      <c r="N6">
        <v>0.24587489668413734</v>
      </c>
      <c r="O6">
        <v>2.4587489668413735E-4</v>
      </c>
      <c r="P6" s="19">
        <v>5.4092477270510217E-3</v>
      </c>
      <c r="Q6" s="17">
        <v>5.9009975204192964</v>
      </c>
      <c r="R6">
        <v>2.4587489668413735E-4</v>
      </c>
      <c r="S6">
        <v>9.2448961153235643E-2</v>
      </c>
      <c r="T6">
        <v>40.776479999999999</v>
      </c>
      <c r="U6" s="36">
        <v>2033.5544894700004</v>
      </c>
      <c r="V6" s="36"/>
      <c r="W6" s="42">
        <f>AVERAGE(F$3:F6)</f>
        <v>2.4208191723879748E-3</v>
      </c>
      <c r="X6" s="42">
        <f>AVERAGE(Q$3:Q6)</f>
        <v>7.9029019631863111</v>
      </c>
      <c r="Y6" s="42">
        <f>AVERAGE(P$3:P6)</f>
        <v>1.2963269954377001E-2</v>
      </c>
      <c r="Z6" s="38"/>
      <c r="AA6" s="38"/>
      <c r="AB6" s="38"/>
      <c r="AC6" s="38"/>
      <c r="AD6" s="36"/>
      <c r="AE6" s="38"/>
      <c r="AF6" s="38"/>
      <c r="AG6" s="38"/>
      <c r="AH6" s="38"/>
      <c r="AI6" s="38"/>
      <c r="AJ6" s="38"/>
      <c r="AK6" s="11"/>
      <c r="AL6" s="36"/>
      <c r="AM6" s="36"/>
      <c r="AN6" s="36"/>
      <c r="AO6" s="36"/>
    </row>
    <row r="7" spans="1:41" x14ac:dyDescent="0.3">
      <c r="A7" s="2">
        <v>0</v>
      </c>
      <c r="B7" s="2" t="s">
        <v>88</v>
      </c>
      <c r="C7" s="2">
        <v>7918</v>
      </c>
      <c r="D7" s="9" t="s">
        <v>84</v>
      </c>
      <c r="E7" s="3">
        <v>44590.487500000003</v>
      </c>
      <c r="F7" s="54">
        <v>2.4508825434321632E-4</v>
      </c>
      <c r="G7">
        <v>2.4508825434321632E-4</v>
      </c>
      <c r="H7">
        <v>1.2254412717160816E-3</v>
      </c>
      <c r="I7" s="4">
        <v>2.4508825434321632E-4</v>
      </c>
      <c r="J7">
        <v>2.4508825434321632E-4</v>
      </c>
      <c r="K7" s="4">
        <v>0.27547919788177516</v>
      </c>
      <c r="L7">
        <v>50.01</v>
      </c>
      <c r="M7">
        <v>24.01</v>
      </c>
      <c r="N7">
        <v>0.24508825434321632</v>
      </c>
      <c r="O7">
        <v>2.4508825434321632E-4</v>
      </c>
      <c r="P7" s="19">
        <v>1.4705295260592981E-3</v>
      </c>
      <c r="Q7" s="17">
        <v>9.8035301737286531</v>
      </c>
      <c r="R7">
        <v>2.4508825434321632E-4</v>
      </c>
      <c r="S7">
        <v>1.274458922584725E-2</v>
      </c>
      <c r="T7">
        <v>40.776479999999999</v>
      </c>
      <c r="U7" s="36">
        <v>2040.081444702</v>
      </c>
      <c r="V7" s="36"/>
      <c r="W7" s="42">
        <f>AVERAGE(F$3:F7)</f>
        <v>1.985672988779023E-3</v>
      </c>
      <c r="X7" s="42">
        <f>AVERAGE(Q$3:Q7)</f>
        <v>8.2830276052947802</v>
      </c>
      <c r="Y7" s="42">
        <f>AVERAGE(P$3:P7)</f>
        <v>1.0664721868713461E-2</v>
      </c>
      <c r="Z7" s="38"/>
      <c r="AA7" s="38"/>
      <c r="AB7" s="38"/>
      <c r="AC7" s="38"/>
      <c r="AD7" s="36"/>
      <c r="AE7" s="38"/>
      <c r="AF7" s="38"/>
      <c r="AG7" s="38"/>
      <c r="AH7" s="38"/>
      <c r="AI7" s="38"/>
      <c r="AJ7" s="38"/>
      <c r="AK7" s="11"/>
      <c r="AL7" s="36"/>
      <c r="AM7" s="36"/>
      <c r="AN7" s="36"/>
      <c r="AO7" s="36"/>
    </row>
    <row r="8" spans="1:41" x14ac:dyDescent="0.3">
      <c r="A8" s="2">
        <v>0</v>
      </c>
      <c r="B8" s="2" t="s">
        <v>88</v>
      </c>
      <c r="C8" s="2">
        <v>7921</v>
      </c>
      <c r="D8" s="9" t="s">
        <v>87</v>
      </c>
      <c r="E8" s="3">
        <v>44596.489583333336</v>
      </c>
      <c r="F8" s="4">
        <v>2.8856653560221895E-3</v>
      </c>
      <c r="G8" s="10">
        <v>2.4047211300184913E-4</v>
      </c>
      <c r="H8" s="4">
        <v>1.2023605650092455E-3</v>
      </c>
      <c r="I8" s="4">
        <v>9.6188845200739651E-4</v>
      </c>
      <c r="J8" s="4">
        <v>3.847553808029586E-3</v>
      </c>
      <c r="K8" s="4">
        <v>0.416016755493199</v>
      </c>
      <c r="L8" s="55">
        <v>50.97</v>
      </c>
      <c r="M8">
        <v>24.01</v>
      </c>
      <c r="N8" s="4">
        <v>11.542661424088758</v>
      </c>
      <c r="O8" s="4">
        <v>9.137940294070267E-3</v>
      </c>
      <c r="P8" s="20">
        <v>2.9337597786225592E-2</v>
      </c>
      <c r="Q8" s="18">
        <v>111.0981162068543</v>
      </c>
      <c r="R8" s="4">
        <v>9.6188845200739651E-4</v>
      </c>
      <c r="S8" s="4">
        <v>5.7232362894440093E-2</v>
      </c>
      <c r="T8" s="2">
        <v>40.776479999999999</v>
      </c>
      <c r="U8" s="36">
        <v>2079.2431760939999</v>
      </c>
      <c r="V8" s="42"/>
      <c r="W8" s="42">
        <f>AVERAGE(F$3:F8)</f>
        <v>2.1356717166528842E-3</v>
      </c>
      <c r="X8" s="42">
        <f>AVERAGE(Q$3:Q8)</f>
        <v>25.418875705554701</v>
      </c>
      <c r="Y8" s="42">
        <f>AVERAGE(P$3:P8)</f>
        <v>1.377686785496548E-2</v>
      </c>
      <c r="Z8" s="42"/>
      <c r="AA8" s="42"/>
      <c r="AB8" s="42"/>
      <c r="AC8" s="42"/>
      <c r="AD8" s="42"/>
      <c r="AE8" s="42"/>
      <c r="AF8" s="42"/>
      <c r="AG8" s="42"/>
      <c r="AH8" s="36"/>
      <c r="AI8" s="36"/>
      <c r="AJ8" s="36"/>
      <c r="AK8" s="36"/>
      <c r="AL8" s="36"/>
      <c r="AM8" s="36"/>
      <c r="AN8" s="36"/>
      <c r="AO8" s="36"/>
    </row>
    <row r="9" spans="1:41" x14ac:dyDescent="0.3">
      <c r="A9" s="2">
        <v>0</v>
      </c>
      <c r="B9" s="2" t="s">
        <v>89</v>
      </c>
      <c r="C9" s="2">
        <v>7924</v>
      </c>
      <c r="D9" s="9" t="s">
        <v>92</v>
      </c>
      <c r="E9" s="3">
        <v>44602.5625</v>
      </c>
      <c r="F9" s="4">
        <v>2.5647225616339903E-4</v>
      </c>
      <c r="G9" s="10">
        <v>2.5647225616339903E-4</v>
      </c>
      <c r="H9" s="4">
        <v>1.282361280816995E-3</v>
      </c>
      <c r="I9" s="4">
        <v>2.5647225616339903E-4</v>
      </c>
      <c r="J9" s="4">
        <v>2.5647225616339903E-4</v>
      </c>
      <c r="K9" s="4">
        <v>0.15080568662407862</v>
      </c>
      <c r="L9" s="55">
        <v>47.85</v>
      </c>
      <c r="M9">
        <v>23.98</v>
      </c>
      <c r="N9" s="4">
        <v>0.25647225616339903</v>
      </c>
      <c r="O9" s="4">
        <v>2.5647225616339903E-4</v>
      </c>
      <c r="P9" s="20">
        <v>2.5647225616339899E-3</v>
      </c>
      <c r="Q9" s="18">
        <v>9.2330012218823647</v>
      </c>
      <c r="R9" s="4">
        <v>2.5647225616339903E-4</v>
      </c>
      <c r="S9" s="4">
        <v>8.2071121972287688E-3</v>
      </c>
      <c r="T9" s="2">
        <v>40.776479999999999</v>
      </c>
      <c r="U9" s="36">
        <v>1949.5286058599997</v>
      </c>
      <c r="V9" s="42"/>
      <c r="W9" s="42">
        <f>AVERAGE(F$3:F9)</f>
        <v>1.867214650868672E-3</v>
      </c>
      <c r="X9" s="42">
        <f>AVERAGE(Q$3:Q9)</f>
        <v>23.106607922172941</v>
      </c>
      <c r="Y9" s="42">
        <f>AVERAGE(P$3:P9)</f>
        <v>1.2175132813060983E-2</v>
      </c>
      <c r="Z9" s="42"/>
      <c r="AA9" s="42"/>
      <c r="AB9" s="42"/>
      <c r="AC9" s="42"/>
      <c r="AD9" s="42"/>
      <c r="AE9" s="42"/>
      <c r="AF9" s="42"/>
      <c r="AG9" s="42"/>
      <c r="AH9" s="36"/>
      <c r="AI9" s="36"/>
      <c r="AJ9" s="36"/>
      <c r="AK9" s="36"/>
      <c r="AL9" s="36"/>
      <c r="AM9" s="36"/>
      <c r="AN9" s="36"/>
      <c r="AO9" s="36"/>
    </row>
    <row r="10" spans="1:41" x14ac:dyDescent="0.3">
      <c r="A10" s="2">
        <v>0</v>
      </c>
      <c r="B10" s="2" t="s">
        <v>89</v>
      </c>
      <c r="C10" s="2">
        <v>7927</v>
      </c>
      <c r="D10" s="9" t="s">
        <v>95</v>
      </c>
      <c r="E10" s="3">
        <v>44608.565972222219</v>
      </c>
      <c r="F10" s="4">
        <v>2.5339669559965261E-4</v>
      </c>
      <c r="G10" s="10">
        <v>2.5339669559965261E-4</v>
      </c>
      <c r="H10" s="4">
        <v>1.2669834779982631E-3</v>
      </c>
      <c r="I10" s="4">
        <v>2.5339669559965261E-4</v>
      </c>
      <c r="J10" s="4">
        <v>2.5339669559965261E-4</v>
      </c>
      <c r="K10" s="4">
        <v>6.9430694594304815E-2</v>
      </c>
      <c r="L10" s="4">
        <v>48.33</v>
      </c>
      <c r="M10">
        <v>24.03</v>
      </c>
      <c r="N10" s="4">
        <v>0.25339669559965261</v>
      </c>
      <c r="O10" s="4">
        <v>2.5339669559965261E-4</v>
      </c>
      <c r="P10" s="19">
        <v>1.5203801735979156E-3</v>
      </c>
      <c r="Q10" s="17">
        <v>12.669834779982629</v>
      </c>
      <c r="R10" s="4">
        <v>2.5339669559965261E-4</v>
      </c>
      <c r="S10" s="4">
        <v>8.1086942591888835E-3</v>
      </c>
      <c r="T10" s="2">
        <v>40.776479999999999</v>
      </c>
      <c r="U10" s="36">
        <v>1973.1906874980002</v>
      </c>
      <c r="V10" s="42"/>
      <c r="W10" s="42">
        <f>AVERAGE(F$3:F10)</f>
        <v>1.6654874064600444E-3</v>
      </c>
      <c r="X10" s="42">
        <f>AVERAGE(Q$3:Q10)</f>
        <v>21.802011279399153</v>
      </c>
      <c r="Y10" s="42">
        <f>AVERAGE(P$3:P10)</f>
        <v>1.0843288733128099E-2</v>
      </c>
      <c r="Z10" s="42"/>
      <c r="AA10" s="42"/>
      <c r="AB10" s="42"/>
      <c r="AC10" s="42"/>
      <c r="AD10" s="42"/>
      <c r="AE10" s="42"/>
      <c r="AF10" s="42"/>
      <c r="AG10" s="42"/>
      <c r="AH10" s="36"/>
      <c r="AI10" s="36"/>
      <c r="AJ10" s="36"/>
      <c r="AK10" s="36"/>
      <c r="AL10" s="36"/>
      <c r="AM10" s="36"/>
      <c r="AN10" s="36"/>
      <c r="AO10" s="36"/>
    </row>
    <row r="11" spans="1:41" x14ac:dyDescent="0.3">
      <c r="A11" s="2">
        <v>0</v>
      </c>
      <c r="B11" s="2" t="s">
        <v>99</v>
      </c>
      <c r="C11" s="2">
        <v>7930</v>
      </c>
      <c r="D11" s="9" t="s">
        <v>98</v>
      </c>
      <c r="E11" s="3">
        <v>44614.70416666667</v>
      </c>
      <c r="F11" s="54">
        <v>2.9410590521185961E-3</v>
      </c>
      <c r="G11" s="4">
        <v>2.4508825434321632E-4</v>
      </c>
      <c r="H11" s="4">
        <v>1.2254412717160816E-3</v>
      </c>
      <c r="I11" s="4">
        <v>2.4508825434321632E-4</v>
      </c>
      <c r="J11" s="4">
        <v>4.9017650868643265E-4</v>
      </c>
      <c r="K11" s="4">
        <v>3.5782885134109585E-2</v>
      </c>
      <c r="L11" s="4">
        <v>50.01</v>
      </c>
      <c r="M11">
        <v>24.01</v>
      </c>
      <c r="N11" s="4">
        <v>0.24508825434321632</v>
      </c>
      <c r="O11" s="4">
        <v>2.4508825434321632E-4</v>
      </c>
      <c r="P11" s="20">
        <v>1.7646354312711575E-2</v>
      </c>
      <c r="Q11" s="18">
        <v>8.8231771563557881</v>
      </c>
      <c r="R11" s="4">
        <v>2.4508825434321632E-4</v>
      </c>
      <c r="S11" s="4">
        <v>1.0783883191101519E-2</v>
      </c>
      <c r="T11" s="4">
        <v>40.776479999999999</v>
      </c>
      <c r="U11" s="38">
        <v>2040.081444702</v>
      </c>
      <c r="V11" s="42"/>
      <c r="W11" s="42">
        <f>AVERAGE(F$3:F11)</f>
        <v>1.8072175893109946E-3</v>
      </c>
      <c r="X11" s="42">
        <f>AVERAGE(Q$3:Q11)</f>
        <v>20.359918599061004</v>
      </c>
      <c r="Y11" s="42">
        <f>AVERAGE(P$3:P11)</f>
        <v>1.1599184908637376E-2</v>
      </c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11"/>
      <c r="AL11" s="36"/>
      <c r="AM11" s="36"/>
      <c r="AN11" s="36"/>
      <c r="AO11" s="36"/>
    </row>
    <row r="12" spans="1:41" x14ac:dyDescent="0.3">
      <c r="A12" s="2">
        <v>0</v>
      </c>
      <c r="B12" s="2" t="s">
        <v>103</v>
      </c>
      <c r="C12" s="2">
        <v>7933</v>
      </c>
      <c r="D12" s="9" t="s">
        <v>102</v>
      </c>
      <c r="E12" s="3">
        <v>44620.381249999999</v>
      </c>
      <c r="F12" s="54">
        <v>2.4746342821934682E-4</v>
      </c>
      <c r="G12" s="10">
        <v>2.4746342821934682E-4</v>
      </c>
      <c r="H12" s="4">
        <v>1.2373171410967341E-3</v>
      </c>
      <c r="I12" s="4">
        <v>2.4746342821934682E-4</v>
      </c>
      <c r="J12" s="4">
        <v>2.4746342821934682E-4</v>
      </c>
      <c r="K12" s="4">
        <v>0.28062352760073928</v>
      </c>
      <c r="L12" s="4">
        <v>49.53</v>
      </c>
      <c r="M12">
        <v>24.01</v>
      </c>
      <c r="N12" s="4">
        <v>1.4847805693160809</v>
      </c>
      <c r="O12" s="4">
        <v>2.4746342821934682E-4</v>
      </c>
      <c r="P12" s="20">
        <v>9.8985371287738729E-4</v>
      </c>
      <c r="Q12" s="18">
        <v>11.878244554528646</v>
      </c>
      <c r="R12" s="4">
        <v>2.4746342821934682E-4</v>
      </c>
      <c r="S12" s="4">
        <v>7.4239028465804043E-3</v>
      </c>
      <c r="T12" s="2">
        <v>40.776479999999999</v>
      </c>
      <c r="U12" s="36">
        <v>2020.5005790060002</v>
      </c>
      <c r="V12" s="42"/>
      <c r="W12" s="42">
        <f>AVERAGE(F$3:F12)</f>
        <v>1.6512421732018296E-3</v>
      </c>
      <c r="X12" s="42">
        <f>AVERAGE(Q$3:Q12)</f>
        <v>19.511751194607765</v>
      </c>
      <c r="Y12" s="42">
        <f>AVERAGE(P$3:P12)</f>
        <v>1.0538251789061375E-2</v>
      </c>
      <c r="Z12" s="42"/>
      <c r="AA12" s="42"/>
      <c r="AB12" s="42"/>
      <c r="AC12" s="42"/>
      <c r="AD12" s="42"/>
      <c r="AE12" s="42"/>
      <c r="AF12" s="42"/>
      <c r="AG12" s="42"/>
      <c r="AH12" s="36"/>
      <c r="AI12" s="36"/>
      <c r="AJ12" s="36"/>
      <c r="AK12" s="36"/>
      <c r="AL12" s="36"/>
      <c r="AM12" s="36"/>
      <c r="AN12" s="36"/>
      <c r="AO12" s="36"/>
    </row>
    <row r="13" spans="1:41" s="2" customFormat="1" x14ac:dyDescent="0.3">
      <c r="A13" s="2">
        <v>0</v>
      </c>
      <c r="B13" s="2" t="s">
        <v>107</v>
      </c>
      <c r="C13" s="2">
        <v>7936</v>
      </c>
      <c r="D13" s="9" t="s">
        <v>106</v>
      </c>
      <c r="E13" s="3">
        <v>44626.490972222222</v>
      </c>
      <c r="F13" s="4">
        <v>4.1227967726325679E-3</v>
      </c>
      <c r="G13" s="4">
        <v>2.9448548375946915E-4</v>
      </c>
      <c r="H13" s="4">
        <v>1.4724274187973457E-3</v>
      </c>
      <c r="I13" s="4">
        <v>2.9448548375946915E-4</v>
      </c>
      <c r="J13" s="4">
        <v>2.9448548375946915E-4</v>
      </c>
      <c r="K13" s="4">
        <v>8.5400790290246054E-2</v>
      </c>
      <c r="L13" s="4">
        <v>41.38</v>
      </c>
      <c r="M13">
        <v>24.15</v>
      </c>
      <c r="N13" s="4">
        <v>0.58897096751893829</v>
      </c>
      <c r="O13" s="4">
        <v>2.9448548375946915E-4</v>
      </c>
      <c r="P13" s="19">
        <v>4.7117677401515064E-3</v>
      </c>
      <c r="Q13" s="17">
        <v>3.5338258051136293</v>
      </c>
      <c r="R13" s="4">
        <v>2.9448548375946915E-4</v>
      </c>
      <c r="S13" s="4">
        <v>6.4786806427083211E-3</v>
      </c>
      <c r="T13" s="2">
        <v>40.776479999999999</v>
      </c>
      <c r="U13" s="11">
        <v>1697.87655954</v>
      </c>
      <c r="V13" s="38"/>
      <c r="W13" s="42">
        <f>AVERAGE(F$3:F13)</f>
        <v>1.8759289549682603E-3</v>
      </c>
      <c r="X13" s="42">
        <f>AVERAGE(Q$3:Q13)</f>
        <v>18.059212522835569</v>
      </c>
      <c r="Y13" s="42">
        <f>AVERAGE(P$3:P13)</f>
        <v>1.0008571420978661E-2</v>
      </c>
      <c r="Z13" s="38"/>
      <c r="AA13" s="38"/>
      <c r="AB13" s="38"/>
      <c r="AC13" s="38"/>
      <c r="AD13" s="38"/>
      <c r="AE13" s="38"/>
      <c r="AF13" s="38"/>
      <c r="AG13" s="38"/>
      <c r="AH13" s="11"/>
      <c r="AI13" s="11"/>
      <c r="AJ13" s="11"/>
      <c r="AK13" s="11"/>
      <c r="AL13" s="11"/>
      <c r="AM13" s="11"/>
      <c r="AN13" s="11"/>
      <c r="AO13" s="11"/>
    </row>
    <row r="14" spans="1:41" s="2" customFormat="1" x14ac:dyDescent="0.3">
      <c r="A14" s="2">
        <v>0</v>
      </c>
      <c r="B14" s="2" t="s">
        <v>108</v>
      </c>
      <c r="C14" s="2">
        <v>7940</v>
      </c>
      <c r="D14" s="9" t="s">
        <v>111</v>
      </c>
      <c r="E14" s="3">
        <v>44632.455555555556</v>
      </c>
      <c r="F14" s="4">
        <v>2.9280610606077995E-4</v>
      </c>
      <c r="G14" s="10">
        <v>2.9280610606077995E-4</v>
      </c>
      <c r="H14" s="4">
        <v>1.4640305303038998E-3</v>
      </c>
      <c r="I14" s="4">
        <v>2.9280610606077995E-4</v>
      </c>
      <c r="J14" s="4">
        <v>2.9280610606077995E-4</v>
      </c>
      <c r="K14" s="4">
        <v>0.1212217279091629</v>
      </c>
      <c r="L14" s="4">
        <v>41.86</v>
      </c>
      <c r="M14">
        <v>24.01</v>
      </c>
      <c r="N14" s="4">
        <v>0.29280610606077995</v>
      </c>
      <c r="O14" s="4">
        <v>2.9280610606077995E-4</v>
      </c>
      <c r="P14" s="20">
        <v>2.9280610606077995E-4</v>
      </c>
      <c r="Q14" s="18">
        <v>8.7841831818233977</v>
      </c>
      <c r="R14" s="4">
        <v>2.9280610606077995E-4</v>
      </c>
      <c r="S14" s="4">
        <v>9.3697953939449585E-3</v>
      </c>
      <c r="T14" s="2">
        <v>40.776479999999999</v>
      </c>
      <c r="U14" s="11">
        <v>1707.614662572</v>
      </c>
      <c r="V14" s="38"/>
      <c r="W14" s="42">
        <f>AVERAGE(F$3:F14)</f>
        <v>1.744002050892637E-3</v>
      </c>
      <c r="X14" s="42">
        <f>AVERAGE(Q$3:Q14)</f>
        <v>17.286293411084557</v>
      </c>
      <c r="Y14" s="42">
        <f>AVERAGE(P$3:P14)</f>
        <v>9.1989243114021704E-3</v>
      </c>
      <c r="Z14" s="38"/>
      <c r="AA14" s="38"/>
      <c r="AB14" s="38"/>
      <c r="AC14" s="38"/>
      <c r="AD14" s="38"/>
      <c r="AE14" s="38"/>
      <c r="AF14" s="38"/>
      <c r="AG14" s="38"/>
      <c r="AH14" s="11"/>
      <c r="AI14" s="11"/>
      <c r="AJ14" s="11"/>
      <c r="AK14" s="11"/>
      <c r="AL14" s="11"/>
      <c r="AM14" s="11"/>
      <c r="AN14" s="11"/>
      <c r="AO14" s="11"/>
    </row>
    <row r="15" spans="1:41" s="2" customFormat="1" x14ac:dyDescent="0.3">
      <c r="A15" s="2">
        <v>0</v>
      </c>
      <c r="B15" s="2" t="s">
        <v>115</v>
      </c>
      <c r="C15" s="2">
        <v>7943</v>
      </c>
      <c r="D15" s="9" t="s">
        <v>114</v>
      </c>
      <c r="E15" s="3">
        <v>44638.317361111112</v>
      </c>
      <c r="F15" s="4">
        <v>2.0141776819233657E-2</v>
      </c>
      <c r="G15" s="10">
        <v>2.9620260028284786E-4</v>
      </c>
      <c r="H15" s="4">
        <v>6.5164572062226533E-3</v>
      </c>
      <c r="I15" s="4">
        <v>4.14683640395987E-3</v>
      </c>
      <c r="J15" s="4">
        <v>1.7772156016970873E-3</v>
      </c>
      <c r="K15" s="4">
        <v>0.22155954501157021</v>
      </c>
      <c r="L15" s="4">
        <v>41.38</v>
      </c>
      <c r="M15">
        <v>24.01</v>
      </c>
      <c r="N15" s="4">
        <v>0.59240520056569579</v>
      </c>
      <c r="O15" s="4">
        <v>2.3696208022627829E-3</v>
      </c>
      <c r="P15" s="20">
        <v>6.753419286448932E-2</v>
      </c>
      <c r="Q15" s="18">
        <v>32.58228603111327</v>
      </c>
      <c r="R15" s="4">
        <v>1.1848104011313915E-3</v>
      </c>
      <c r="S15" s="4">
        <v>4.0875958839033007E-2</v>
      </c>
      <c r="T15" s="2">
        <v>40.776479999999999</v>
      </c>
      <c r="U15" s="11">
        <v>1688.0337968760005</v>
      </c>
      <c r="V15" s="38"/>
      <c r="W15" s="42">
        <f>AVERAGE(F$3:F15)</f>
        <v>3.1592154946111775E-3</v>
      </c>
      <c r="X15" s="42">
        <f>AVERAGE(Q$3:Q15)</f>
        <v>18.462908228009841</v>
      </c>
      <c r="Y15" s="42">
        <f>AVERAGE(P$3:P15)</f>
        <v>1.3686252661639642E-2</v>
      </c>
      <c r="Z15" s="38"/>
      <c r="AA15" s="38"/>
      <c r="AB15" s="38"/>
      <c r="AC15" s="38"/>
      <c r="AD15" s="38"/>
      <c r="AE15" s="38"/>
      <c r="AF15" s="38"/>
      <c r="AG15" s="38"/>
      <c r="AH15" s="11"/>
      <c r="AI15" s="11"/>
      <c r="AJ15" s="11"/>
      <c r="AK15" s="11"/>
      <c r="AL15" s="11"/>
      <c r="AM15" s="11"/>
      <c r="AN15" s="11"/>
      <c r="AO15" s="11"/>
    </row>
    <row r="16" spans="1:41" s="2" customFormat="1" x14ac:dyDescent="0.3">
      <c r="A16" s="2">
        <v>0</v>
      </c>
      <c r="B16" s="2" t="s">
        <v>116</v>
      </c>
      <c r="C16" s="2">
        <v>7946</v>
      </c>
      <c r="D16" s="9" t="s">
        <v>119</v>
      </c>
      <c r="E16" s="3">
        <v>44644.694444444445</v>
      </c>
      <c r="F16" s="4">
        <v>6.0289540578968277E-4</v>
      </c>
      <c r="G16" s="10">
        <v>3.0144770289484139E-4</v>
      </c>
      <c r="H16" s="4">
        <v>1.5072385144742069E-3</v>
      </c>
      <c r="I16" s="4">
        <v>3.0144770289484139E-4</v>
      </c>
      <c r="J16" s="4">
        <v>6.0289540578968277E-4</v>
      </c>
      <c r="K16" s="4">
        <v>9.1640101680031782E-2</v>
      </c>
      <c r="L16" s="4">
        <v>40.659999999999997</v>
      </c>
      <c r="M16">
        <v>24.01</v>
      </c>
      <c r="N16" s="4">
        <v>0.30144770289484135</v>
      </c>
      <c r="O16" s="4">
        <v>3.0144770289484139E-4</v>
      </c>
      <c r="P16" s="19">
        <v>1.2057908115793655E-3</v>
      </c>
      <c r="Q16" s="17">
        <v>7.8376402752658763</v>
      </c>
      <c r="R16" s="4">
        <v>3.0144770289484139E-4</v>
      </c>
      <c r="S16" s="4">
        <v>1.0249221898424607E-2</v>
      </c>
      <c r="T16" s="2">
        <v>40.776479999999999</v>
      </c>
      <c r="U16" s="11">
        <v>1658.6624983319998</v>
      </c>
      <c r="V16" s="38"/>
      <c r="W16" s="42">
        <f>AVERAGE(F$3:F16)</f>
        <v>2.9766212025524991E-3</v>
      </c>
      <c r="X16" s="42">
        <f>AVERAGE(Q$3:Q16)</f>
        <v>17.703960517099556</v>
      </c>
      <c r="Y16" s="42">
        <f>AVERAGE(P$3:P16)</f>
        <v>1.2794791100921051E-2</v>
      </c>
      <c r="Z16" s="38"/>
      <c r="AA16" s="38"/>
      <c r="AB16" s="38"/>
      <c r="AC16" s="38"/>
      <c r="AD16" s="38"/>
      <c r="AE16" s="38"/>
      <c r="AF16" s="38"/>
      <c r="AG16" s="38"/>
      <c r="AH16" s="11"/>
      <c r="AI16" s="11"/>
      <c r="AJ16" s="11"/>
      <c r="AK16" s="11"/>
      <c r="AL16" s="11"/>
      <c r="AM16" s="11"/>
      <c r="AN16" s="11"/>
      <c r="AO16" s="11"/>
    </row>
    <row r="17" spans="1:47" s="2" customFormat="1" x14ac:dyDescent="0.3">
      <c r="A17" s="2">
        <v>0</v>
      </c>
      <c r="B17" s="2" t="s">
        <v>116</v>
      </c>
      <c r="C17" s="2">
        <v>7949</v>
      </c>
      <c r="D17" s="9" t="s">
        <v>122</v>
      </c>
      <c r="E17" s="3">
        <v>44650.697222222225</v>
      </c>
      <c r="F17" s="4">
        <v>1.1275863477188822E-3</v>
      </c>
      <c r="G17" s="10">
        <v>2.8189658692972055E-4</v>
      </c>
      <c r="H17" s="4">
        <v>1.4094829346486027E-3</v>
      </c>
      <c r="I17" s="4">
        <v>2.8189658692972055E-4</v>
      </c>
      <c r="J17" s="4">
        <v>3.9465522170160881E-3</v>
      </c>
      <c r="K17" s="4">
        <v>0.16519139994081625</v>
      </c>
      <c r="L17" s="4">
        <v>43.48</v>
      </c>
      <c r="M17">
        <v>24.01</v>
      </c>
      <c r="N17" s="4">
        <v>2.2551726954377642</v>
      </c>
      <c r="O17" s="4">
        <v>3.3827590431566466E-3</v>
      </c>
      <c r="P17" s="20">
        <v>3.9465522170160881E-3</v>
      </c>
      <c r="Q17" s="18">
        <v>95.844839556104986</v>
      </c>
      <c r="R17" s="4">
        <v>5.637931738594411E-4</v>
      </c>
      <c r="S17" s="4">
        <v>4.8486212951911932E-2</v>
      </c>
      <c r="T17" s="2">
        <v>40.776479999999999</v>
      </c>
      <c r="U17" s="11">
        <v>1773.7000842959999</v>
      </c>
      <c r="V17" s="38"/>
      <c r="W17" s="42">
        <f>AVERAGE(F$3:F17)</f>
        <v>2.8533522122302581E-3</v>
      </c>
      <c r="X17" s="42">
        <f>AVERAGE(Q$3:Q17)</f>
        <v>22.913352453033255</v>
      </c>
      <c r="Y17" s="42">
        <f>AVERAGE(P$3:P17)</f>
        <v>1.220490850866072E-2</v>
      </c>
      <c r="Z17" s="38"/>
      <c r="AA17" s="38"/>
      <c r="AB17" s="38"/>
      <c r="AC17" s="38"/>
      <c r="AD17" s="38"/>
      <c r="AE17" s="38"/>
      <c r="AF17" s="38"/>
      <c r="AG17" s="38"/>
      <c r="AH17" s="11"/>
      <c r="AI17" s="11"/>
      <c r="AJ17" s="11"/>
      <c r="AK17" s="11"/>
      <c r="AL17" s="11"/>
      <c r="AM17" s="11"/>
      <c r="AN17" s="11"/>
      <c r="AO17" s="11"/>
    </row>
    <row r="18" spans="1:47" s="2" customFormat="1" x14ac:dyDescent="0.3">
      <c r="A18" s="9">
        <v>0</v>
      </c>
      <c r="B18" s="9" t="s">
        <v>126</v>
      </c>
      <c r="C18" s="9">
        <v>7952</v>
      </c>
      <c r="D18" s="9" t="s">
        <v>125</v>
      </c>
      <c r="E18" s="3">
        <v>44656.468055555553</v>
      </c>
      <c r="F18" s="4">
        <v>1.1645476104232065E-3</v>
      </c>
      <c r="G18" s="4">
        <v>2.9113690260580162E-4</v>
      </c>
      <c r="H18" s="4">
        <v>1.455684513029008E-3</v>
      </c>
      <c r="I18" s="4">
        <v>2.9113690260580162E-4</v>
      </c>
      <c r="J18" s="4">
        <v>4.0759166364812225E-3</v>
      </c>
      <c r="K18" s="4">
        <v>0.25852956951395184</v>
      </c>
      <c r="L18" s="4">
        <v>42.1</v>
      </c>
      <c r="M18" s="68">
        <v>24.01</v>
      </c>
      <c r="N18" s="4">
        <v>1.1645476104232064</v>
      </c>
      <c r="O18" s="4">
        <v>2.911369026058016E-3</v>
      </c>
      <c r="P18" s="4">
        <v>5.822738052116032E-3</v>
      </c>
      <c r="Q18" s="4">
        <v>71.037404235815586</v>
      </c>
      <c r="R18" s="4">
        <v>1.7468214156348095E-3</v>
      </c>
      <c r="S18" s="4">
        <v>5.3569190079467498E-2</v>
      </c>
      <c r="T18" s="4">
        <v>40.776479999999999</v>
      </c>
      <c r="U18" s="4">
        <v>1717.4050954200002</v>
      </c>
      <c r="V18" s="38"/>
      <c r="W18" s="42">
        <f>AVERAGE(F$3:F18)</f>
        <v>2.7478019246173174E-3</v>
      </c>
      <c r="X18" s="42">
        <f>AVERAGE(Q$3:Q18)</f>
        <v>25.92110568945715</v>
      </c>
      <c r="Y18" s="42">
        <f>AVERAGE(P$3:P18)</f>
        <v>1.1806022855126677E-2</v>
      </c>
      <c r="Z18" s="38"/>
      <c r="AA18" s="38"/>
      <c r="AB18" s="38"/>
      <c r="AC18" s="38"/>
      <c r="AD18" s="38"/>
      <c r="AE18" s="38"/>
      <c r="AF18" s="38"/>
      <c r="AG18" s="38"/>
      <c r="AH18" s="11"/>
      <c r="AI18" s="11"/>
      <c r="AJ18" s="11"/>
      <c r="AK18" s="11"/>
      <c r="AL18" s="11"/>
      <c r="AM18" s="11"/>
      <c r="AN18" s="11"/>
      <c r="AO18" s="11"/>
    </row>
    <row r="19" spans="1:47" s="2" customFormat="1" x14ac:dyDescent="0.3">
      <c r="A19" s="2">
        <v>0</v>
      </c>
      <c r="B19" s="2" t="s">
        <v>130</v>
      </c>
      <c r="C19" s="2">
        <v>7955</v>
      </c>
      <c r="D19" s="9" t="s">
        <v>129</v>
      </c>
      <c r="E19" s="3">
        <v>44662.455555555556</v>
      </c>
      <c r="F19" s="4">
        <v>2.3559564824035075E-3</v>
      </c>
      <c r="G19" s="4">
        <v>2.9449456030043844E-4</v>
      </c>
      <c r="H19" s="4">
        <v>1.4724728015021922E-3</v>
      </c>
      <c r="I19" s="4">
        <v>2.9449456030043844E-4</v>
      </c>
      <c r="J19" s="4">
        <v>2.9449456030043843E-3</v>
      </c>
      <c r="K19" s="4">
        <v>0.20143427924549989</v>
      </c>
      <c r="L19" s="4">
        <v>41.62</v>
      </c>
      <c r="M19">
        <v>24.01</v>
      </c>
      <c r="N19" s="4">
        <v>0.29449456030043841</v>
      </c>
      <c r="O19" s="4">
        <v>2.3559564824035075E-3</v>
      </c>
      <c r="P19" s="19">
        <v>6.4788803266096458E-3</v>
      </c>
      <c r="Q19" s="17">
        <v>47.11912964807015</v>
      </c>
      <c r="R19" s="4">
        <v>1.1779782412017538E-3</v>
      </c>
      <c r="S19" s="4">
        <v>3.769530371845612E-2</v>
      </c>
      <c r="T19" s="4">
        <v>40.776479999999999</v>
      </c>
      <c r="U19" s="38">
        <v>1697.8242297240001</v>
      </c>
      <c r="V19" s="38"/>
      <c r="W19" s="42">
        <f>AVERAGE(F$3:F19)</f>
        <v>2.7247521927223871E-3</v>
      </c>
      <c r="X19" s="42">
        <f>AVERAGE(Q$3:Q19)</f>
        <v>27.168048275257917</v>
      </c>
      <c r="Y19" s="42">
        <f>AVERAGE(P$3:P19)</f>
        <v>1.1492661529919793E-2</v>
      </c>
      <c r="Z19" s="38"/>
      <c r="AA19" s="38"/>
      <c r="AB19" s="38"/>
      <c r="AC19" s="38"/>
      <c r="AD19" s="38"/>
      <c r="AE19" s="38"/>
      <c r="AF19" s="38"/>
      <c r="AG19" s="38"/>
      <c r="AH19" s="11"/>
      <c r="AI19" s="11"/>
      <c r="AJ19" s="11"/>
      <c r="AK19" s="11"/>
      <c r="AL19" s="11"/>
      <c r="AM19" s="11"/>
      <c r="AN19" s="11"/>
      <c r="AO19" s="11"/>
    </row>
    <row r="20" spans="1:47" s="2" customFormat="1" x14ac:dyDescent="0.3">
      <c r="A20" s="2">
        <v>0</v>
      </c>
      <c r="B20" s="2" t="s">
        <v>131</v>
      </c>
      <c r="C20" s="2">
        <v>7958</v>
      </c>
      <c r="D20" s="9" t="s">
        <v>135</v>
      </c>
      <c r="E20" s="3">
        <v>44668.640277777777</v>
      </c>
      <c r="F20" s="4">
        <v>1.1518995421516325E-3</v>
      </c>
      <c r="G20" s="10">
        <v>2.8797488553790812E-4</v>
      </c>
      <c r="H20" s="4">
        <v>1.4398744276895405E-3</v>
      </c>
      <c r="I20" s="4">
        <v>2.8797488553790812E-4</v>
      </c>
      <c r="J20" s="4">
        <v>2.3037990843032649E-3</v>
      </c>
      <c r="K20" s="4">
        <v>0.20100647010545986</v>
      </c>
      <c r="L20" s="4">
        <v>42.58</v>
      </c>
      <c r="M20">
        <v>24</v>
      </c>
      <c r="N20" s="4">
        <v>0.28797488553790807</v>
      </c>
      <c r="O20" s="4">
        <v>1.7278493132274486E-3</v>
      </c>
      <c r="P20" s="20">
        <v>9.791146108288875E-3</v>
      </c>
      <c r="Q20" s="18">
        <v>21.310141529805197</v>
      </c>
      <c r="R20" s="4">
        <v>1.1518995421516325E-3</v>
      </c>
      <c r="S20" s="4">
        <v>3.3405086722397337E-2</v>
      </c>
      <c r="T20" s="2">
        <v>40.776479999999999</v>
      </c>
      <c r="U20" s="11">
        <v>1736.2625183999999</v>
      </c>
      <c r="V20" s="38"/>
      <c r="W20" s="42">
        <f>AVERAGE(F$3:F20)</f>
        <v>2.6373714899129009E-3</v>
      </c>
      <c r="X20" s="42">
        <f>AVERAGE(Q$3:Q20)</f>
        <v>26.842609011621654</v>
      </c>
      <c r="Y20" s="42">
        <f>AVERAGE(P$3:P20)</f>
        <v>1.1398132895384742E-2</v>
      </c>
      <c r="Z20" s="38"/>
      <c r="AA20" s="38"/>
      <c r="AB20" s="38"/>
      <c r="AC20" s="38"/>
      <c r="AD20" s="38"/>
      <c r="AE20" s="38"/>
      <c r="AF20" s="38"/>
      <c r="AG20" s="38"/>
      <c r="AH20" s="11"/>
      <c r="AI20" s="11"/>
      <c r="AJ20" s="11"/>
      <c r="AK20" s="11"/>
      <c r="AL20" s="11"/>
      <c r="AM20" s="11"/>
      <c r="AN20" s="11"/>
      <c r="AO20" s="11"/>
    </row>
    <row r="21" spans="1:47" s="2" customFormat="1" x14ac:dyDescent="0.3">
      <c r="A21" s="2">
        <v>0</v>
      </c>
      <c r="B21" s="2" t="s">
        <v>132</v>
      </c>
      <c r="C21" s="2">
        <v>7961</v>
      </c>
      <c r="D21" s="9" t="s">
        <v>138</v>
      </c>
      <c r="E21" s="3">
        <v>44674.499305555553</v>
      </c>
      <c r="F21" s="4">
        <v>2.8948662257213619E-4</v>
      </c>
      <c r="G21" s="10">
        <v>2.8948662257213619E-4</v>
      </c>
      <c r="H21" s="4">
        <v>1.447433112860681E-3</v>
      </c>
      <c r="I21" s="4">
        <v>2.8948662257213619E-4</v>
      </c>
      <c r="J21" s="4">
        <v>1.7369197354328173E-3</v>
      </c>
      <c r="K21" s="4">
        <v>0.1111628630677003</v>
      </c>
      <c r="L21" s="4">
        <v>42.34</v>
      </c>
      <c r="M21">
        <v>24.01</v>
      </c>
      <c r="N21" s="4">
        <v>0.2894866225721362</v>
      </c>
      <c r="O21" s="4">
        <v>1.1579464902885448E-3</v>
      </c>
      <c r="P21" s="20">
        <v>3.4738394708656345E-3</v>
      </c>
      <c r="Q21" s="18">
        <v>26.63276927663653</v>
      </c>
      <c r="R21" s="4">
        <v>1.1579464902885448E-3</v>
      </c>
      <c r="S21" s="4">
        <v>2.4316876296059442E-2</v>
      </c>
      <c r="T21" s="2">
        <v>40.776479999999999</v>
      </c>
      <c r="U21" s="11">
        <v>1727.1955282680003</v>
      </c>
      <c r="V21" s="38"/>
      <c r="W21" s="42">
        <f>AVERAGE(F$3:F21)</f>
        <v>2.513798602158124E-3</v>
      </c>
      <c r="X21" s="42">
        <f>AVERAGE(Q$3:Q21)</f>
        <v>26.831564815043489</v>
      </c>
      <c r="Y21" s="42">
        <f>AVERAGE(P$3:P21)</f>
        <v>1.0981064820410053E-2</v>
      </c>
      <c r="Z21" s="38"/>
      <c r="AA21" s="38"/>
      <c r="AB21" s="38"/>
      <c r="AC21" s="38"/>
      <c r="AD21" s="38"/>
      <c r="AE21" s="38"/>
      <c r="AF21" s="38"/>
      <c r="AG21" s="38"/>
      <c r="AH21" s="11"/>
      <c r="AI21" s="11"/>
      <c r="AJ21" s="11"/>
      <c r="AK21" s="11"/>
      <c r="AL21" s="11"/>
      <c r="AM21" s="11"/>
      <c r="AN21" s="11"/>
      <c r="AO21" s="11"/>
    </row>
    <row r="22" spans="1:47" s="2" customFormat="1" x14ac:dyDescent="0.3">
      <c r="A22" s="2">
        <v>0</v>
      </c>
      <c r="B22" s="2" t="s">
        <v>142</v>
      </c>
      <c r="C22" s="2">
        <v>7964</v>
      </c>
      <c r="D22" s="9" t="s">
        <v>141</v>
      </c>
      <c r="E22" s="3">
        <v>44680.636111111111</v>
      </c>
      <c r="F22" s="4">
        <v>3.086051167621497E-2</v>
      </c>
      <c r="G22" s="10">
        <v>2.9113690260580162E-4</v>
      </c>
      <c r="H22" s="4">
        <v>6.9872856625392381E-3</v>
      </c>
      <c r="I22" s="4">
        <v>5.2404642469044286E-3</v>
      </c>
      <c r="J22" s="4">
        <v>5.822738052116032E-3</v>
      </c>
      <c r="K22" s="4">
        <v>1.0306246352245376</v>
      </c>
      <c r="L22" s="4">
        <v>42.1</v>
      </c>
      <c r="M22">
        <v>24.01</v>
      </c>
      <c r="N22" s="4">
        <v>0.58227380521160321</v>
      </c>
      <c r="O22" s="4">
        <v>1.7468214156348097E-2</v>
      </c>
      <c r="P22" s="19">
        <v>0.146732998913324</v>
      </c>
      <c r="Q22" s="17">
        <v>58.22738052116032</v>
      </c>
      <c r="R22" s="4">
        <v>4.0759166364812225E-3</v>
      </c>
      <c r="S22" s="4">
        <v>0.20496037943448434</v>
      </c>
      <c r="T22" s="2">
        <v>40.776479999999999</v>
      </c>
      <c r="U22" s="11">
        <v>1717.4050954200002</v>
      </c>
      <c r="V22" s="38"/>
      <c r="W22" s="42">
        <f>AVERAGE(F$3:F22)</f>
        <v>3.9311342558609663E-3</v>
      </c>
      <c r="X22" s="42">
        <f>AVERAGE(Q$3:Q22)</f>
        <v>28.40135560034933</v>
      </c>
      <c r="Y22" s="42">
        <f>AVERAGE(P$3:P22)</f>
        <v>1.776866152505575E-2</v>
      </c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11"/>
      <c r="AL22" s="36"/>
      <c r="AM22" s="11"/>
      <c r="AN22" s="11"/>
      <c r="AO22" s="11"/>
    </row>
    <row r="23" spans="1:47" s="2" customFormat="1" x14ac:dyDescent="0.3">
      <c r="A23" s="2">
        <v>0</v>
      </c>
      <c r="B23" s="2" t="s">
        <v>149</v>
      </c>
      <c r="C23" s="2">
        <v>7967</v>
      </c>
      <c r="D23" s="9" t="s">
        <v>145</v>
      </c>
      <c r="E23" s="3">
        <v>44686.50277777778</v>
      </c>
      <c r="F23" s="54">
        <v>1.5262378045608739E-2</v>
      </c>
      <c r="G23" s="2">
        <v>2.9350727010786037E-4</v>
      </c>
      <c r="H23" s="2">
        <v>3.5220872412943245E-3</v>
      </c>
      <c r="I23" s="2">
        <v>2.348058160862883E-3</v>
      </c>
      <c r="J23" s="2">
        <v>3.5220872412943245E-3</v>
      </c>
      <c r="K23" s="4">
        <v>0.41678032355316175</v>
      </c>
      <c r="L23" s="4">
        <v>41.76</v>
      </c>
      <c r="M23">
        <v>24.01</v>
      </c>
      <c r="N23" s="2">
        <v>0.29350727010786037</v>
      </c>
      <c r="O23" s="2">
        <v>5.8701454021572071E-3</v>
      </c>
      <c r="P23" s="20">
        <v>6.691965758459216E-2</v>
      </c>
      <c r="Q23" s="18">
        <v>37.568930573806128</v>
      </c>
      <c r="R23" s="2">
        <v>1.7610436206471622E-3</v>
      </c>
      <c r="S23" s="2">
        <v>5.6940410400924915E-2</v>
      </c>
      <c r="T23" s="2">
        <v>40.776479999999999</v>
      </c>
      <c r="U23" s="11">
        <v>1703.5353155519999</v>
      </c>
      <c r="V23" s="38"/>
      <c r="W23" s="42">
        <f>AVERAGE(F$3:F23)</f>
        <v>4.4707172934680033E-3</v>
      </c>
      <c r="X23" s="42">
        <f>AVERAGE(Q$3:Q23)</f>
        <v>28.837906789561561</v>
      </c>
      <c r="Y23" s="42">
        <f>AVERAGE(P$3:P23)</f>
        <v>2.0109185146938439E-2</v>
      </c>
      <c r="Z23" s="38"/>
      <c r="AA23" s="38"/>
      <c r="AB23" s="38"/>
      <c r="AC23" s="38"/>
      <c r="AD23" s="11"/>
      <c r="AE23" s="38"/>
      <c r="AF23" s="38"/>
      <c r="AG23" s="38"/>
      <c r="AH23" s="38"/>
      <c r="AI23" s="38"/>
      <c r="AJ23" s="38"/>
      <c r="AK23" s="11"/>
      <c r="AL23" s="11"/>
      <c r="AM23" s="11"/>
      <c r="AN23" s="11"/>
      <c r="AO23" s="11"/>
    </row>
    <row r="24" spans="1:47" s="2" customFormat="1" x14ac:dyDescent="0.3">
      <c r="A24" s="2">
        <v>0</v>
      </c>
      <c r="B24" s="2" t="s">
        <v>149</v>
      </c>
      <c r="C24" s="2">
        <v>7970</v>
      </c>
      <c r="D24" s="9" t="s">
        <v>148</v>
      </c>
      <c r="E24" s="3">
        <v>44692.504861111112</v>
      </c>
      <c r="F24" s="4">
        <v>5.5876878175122317E-2</v>
      </c>
      <c r="G24" s="4">
        <v>3.0041332352216297E-4</v>
      </c>
      <c r="H24" s="4">
        <v>1.3819012882019498E-2</v>
      </c>
      <c r="I24" s="4">
        <v>1.3218186234975171E-2</v>
      </c>
      <c r="J24" s="4">
        <v>4.8066131763546075E-3</v>
      </c>
      <c r="K24" s="4">
        <v>0.59001176739752814</v>
      </c>
      <c r="L24" s="4">
        <v>40.799999999999997</v>
      </c>
      <c r="M24" s="68">
        <v>24.01</v>
      </c>
      <c r="N24" s="4">
        <v>0.30041332352216299</v>
      </c>
      <c r="O24" s="4">
        <v>9.0123997056648902E-3</v>
      </c>
      <c r="P24" s="4">
        <v>0.16162236805492369</v>
      </c>
      <c r="Q24" s="4">
        <v>48.666958410590404</v>
      </c>
      <c r="R24" s="4">
        <v>3.6049598822659561E-3</v>
      </c>
      <c r="S24" s="4">
        <v>8.9523170409604572E-2</v>
      </c>
      <c r="T24" s="4">
        <v>40.776479999999999</v>
      </c>
      <c r="U24" s="4">
        <v>1664.3735841599998</v>
      </c>
      <c r="V24" s="38"/>
      <c r="W24" s="42">
        <f>AVERAGE(F$3:F24)</f>
        <v>6.8073609699068364E-3</v>
      </c>
      <c r="X24" s="42">
        <f>AVERAGE(Q$3:Q24)</f>
        <v>29.739227317790142</v>
      </c>
      <c r="Y24" s="42">
        <f>AVERAGE(P$3:P24)</f>
        <v>2.6541602551846857E-2</v>
      </c>
      <c r="Z24" s="38"/>
      <c r="AA24" s="38">
        <v>61</v>
      </c>
      <c r="AB24" s="38">
        <v>1897</v>
      </c>
      <c r="AC24" s="38">
        <v>3</v>
      </c>
      <c r="AD24" s="38" t="s">
        <v>63</v>
      </c>
      <c r="AE24" s="38">
        <v>44326</v>
      </c>
      <c r="AF24" s="38">
        <v>8.7613013916244247E-3</v>
      </c>
      <c r="AG24" s="38">
        <v>1.7522602783248849E-4</v>
      </c>
      <c r="AH24" s="11">
        <v>2.1027123339898619E-3</v>
      </c>
      <c r="AI24" s="11">
        <v>1.0513561669949309E-3</v>
      </c>
      <c r="AJ24" s="11">
        <v>7.0090411132995396E-4</v>
      </c>
      <c r="AK24" s="11">
        <v>0.34309256249601244</v>
      </c>
      <c r="AL24" s="11">
        <v>45.95</v>
      </c>
      <c r="AM24" s="11">
        <v>36.549999999999997</v>
      </c>
      <c r="AN24" s="11">
        <v>0.17522602783248847</v>
      </c>
      <c r="AO24" s="11">
        <v>7.0090411132995396E-4</v>
      </c>
      <c r="AP24" s="2">
        <v>6.2030013852700919E-2</v>
      </c>
      <c r="AQ24" s="2">
        <v>15.840432916056958</v>
      </c>
      <c r="AR24" s="2">
        <v>7.0090411132995396E-4</v>
      </c>
      <c r="AS24" s="2">
        <v>2.6984808286203227E-2</v>
      </c>
      <c r="AT24" s="2">
        <v>40.776479999999999</v>
      </c>
      <c r="AU24" s="2">
        <v>2853.4573669500001</v>
      </c>
    </row>
    <row r="25" spans="1:47" s="2" customFormat="1" x14ac:dyDescent="0.3">
      <c r="A25" s="2">
        <v>0</v>
      </c>
      <c r="B25" s="2" t="s">
        <v>153</v>
      </c>
      <c r="C25" s="2">
        <v>7973</v>
      </c>
      <c r="D25" s="9" t="s">
        <v>152</v>
      </c>
      <c r="E25" s="3">
        <v>44698.476388888892</v>
      </c>
      <c r="F25" s="4">
        <v>1.7868392064437817E-3</v>
      </c>
      <c r="G25" s="10">
        <v>2.9780653440729697E-4</v>
      </c>
      <c r="H25" s="4">
        <v>1.4890326720364848E-3</v>
      </c>
      <c r="I25" s="4">
        <v>2.9780653440729697E-4</v>
      </c>
      <c r="J25" s="4">
        <v>2.3824522752583757E-3</v>
      </c>
      <c r="K25" s="4">
        <v>8.3385829634043146E-2</v>
      </c>
      <c r="L25" s="4">
        <v>41.14</v>
      </c>
      <c r="M25">
        <v>24.02</v>
      </c>
      <c r="N25" s="4">
        <v>0.29780653440729693</v>
      </c>
      <c r="O25" s="4">
        <v>1.7868392064437817E-3</v>
      </c>
      <c r="P25" s="19">
        <v>1.1912261376291878E-2</v>
      </c>
      <c r="Q25" s="17">
        <v>38.119236404134014</v>
      </c>
      <c r="R25" s="4">
        <v>5.9561306881459393E-4</v>
      </c>
      <c r="S25" s="4">
        <v>3.1567492647173477E-2</v>
      </c>
      <c r="T25" s="2">
        <v>40.776479999999999</v>
      </c>
      <c r="U25" s="11">
        <v>1678.9423408559999</v>
      </c>
      <c r="V25" s="36"/>
      <c r="W25" s="42">
        <f>AVERAGE(F$3:F25)</f>
        <v>6.5890774149736601E-3</v>
      </c>
      <c r="X25" s="42">
        <f>AVERAGE(Q$3:Q25)</f>
        <v>30.103575538935527</v>
      </c>
      <c r="Y25" s="42">
        <f>AVERAGE(P$3:P25)</f>
        <v>2.5905544239866206E-2</v>
      </c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36"/>
      <c r="AN25" s="36"/>
      <c r="AO25" s="11"/>
      <c r="AP25"/>
    </row>
    <row r="26" spans="1:47" s="50" customFormat="1" x14ac:dyDescent="0.3">
      <c r="A26" s="2">
        <v>0</v>
      </c>
      <c r="B26" s="2" t="s">
        <v>166</v>
      </c>
      <c r="C26" s="2">
        <v>7976</v>
      </c>
      <c r="D26" s="9" t="s">
        <v>163</v>
      </c>
      <c r="E26" s="3">
        <v>44704.630555555559</v>
      </c>
      <c r="F26" s="60">
        <v>1.2077784413892269E-3</v>
      </c>
      <c r="G26" s="4">
        <v>3.0194461034730672E-4</v>
      </c>
      <c r="H26" s="4">
        <v>1.5097230517365336E-3</v>
      </c>
      <c r="I26" s="4">
        <v>3.0194461034730672E-4</v>
      </c>
      <c r="J26" s="4">
        <v>1.8116676620838403E-3</v>
      </c>
      <c r="K26" s="4">
        <v>0.29771738580244445</v>
      </c>
      <c r="L26" s="4">
        <v>40.61</v>
      </c>
      <c r="M26">
        <v>24</v>
      </c>
      <c r="N26" s="4">
        <v>0.30194461034730674</v>
      </c>
      <c r="O26" s="4">
        <v>1.2077784413892269E-3</v>
      </c>
      <c r="P26" s="20">
        <v>4.8311137655569075E-3</v>
      </c>
      <c r="Q26" s="18">
        <v>13.285562855281496</v>
      </c>
      <c r="R26" s="4">
        <v>3.0194461034730672E-4</v>
      </c>
      <c r="S26" s="4">
        <v>1.5701119738059949E-2</v>
      </c>
      <c r="T26" s="4">
        <v>40.776479999999999</v>
      </c>
      <c r="U26" s="38">
        <v>1655.9328527999999</v>
      </c>
      <c r="V26" s="11"/>
      <c r="W26" s="42">
        <f>AVERAGE(F$3:F26)</f>
        <v>6.3648566244076422E-3</v>
      </c>
      <c r="X26" s="42">
        <f>AVERAGE(Q$3:Q26)</f>
        <v>29.402825010449941</v>
      </c>
      <c r="Y26" s="42">
        <f>AVERAGE(P$3:P26)</f>
        <v>2.5027442970103318E-2</v>
      </c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38"/>
      <c r="AN26" s="38"/>
      <c r="AO26" s="11"/>
      <c r="AP26" s="11"/>
      <c r="AQ26" s="11"/>
    </row>
    <row r="27" spans="1:47" s="50" customFormat="1" x14ac:dyDescent="0.3">
      <c r="A27" s="2">
        <v>0</v>
      </c>
      <c r="B27" s="2" t="s">
        <v>156</v>
      </c>
      <c r="C27" s="2">
        <v>7979</v>
      </c>
      <c r="D27" s="9" t="s">
        <v>155</v>
      </c>
      <c r="E27" s="3">
        <v>44710.65625</v>
      </c>
      <c r="F27" s="60">
        <v>1.2043098599562021E-3</v>
      </c>
      <c r="G27" s="4">
        <v>3.0107746498905054E-4</v>
      </c>
      <c r="H27" s="4">
        <v>1.5053873249452527E-3</v>
      </c>
      <c r="I27" s="4">
        <v>3.0107746498905054E-4</v>
      </c>
      <c r="J27" s="4">
        <v>1.2043098599562021E-3</v>
      </c>
      <c r="K27" s="4">
        <v>0.32034642274834979</v>
      </c>
      <c r="L27" s="4">
        <v>40.71</v>
      </c>
      <c r="M27">
        <v>24.01</v>
      </c>
      <c r="N27" s="4">
        <v>0.30107746498905058</v>
      </c>
      <c r="O27" s="4">
        <v>1.2043098599562021E-3</v>
      </c>
      <c r="P27" s="20">
        <v>3.6129295798686067E-3</v>
      </c>
      <c r="Q27" s="18">
        <v>37.935760588620369</v>
      </c>
      <c r="R27" s="4">
        <v>1.2043098599562021E-3</v>
      </c>
      <c r="S27" s="4">
        <v>1.8064647899343034E-2</v>
      </c>
      <c r="T27" s="4">
        <v>40.776479999999999</v>
      </c>
      <c r="U27" s="38">
        <v>1660.7021718420001</v>
      </c>
      <c r="V27" s="11"/>
      <c r="W27" s="42">
        <f>AVERAGE(F$3:F27)</f>
        <v>6.1584347538295846E-3</v>
      </c>
      <c r="X27" s="42">
        <f>AVERAGE(Q$3:Q27)</f>
        <v>29.744142433576759</v>
      </c>
      <c r="Y27" s="42">
        <f>AVERAGE(P$3:P27)</f>
        <v>2.4170862434493928E-2</v>
      </c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8"/>
      <c r="AN27" s="38"/>
      <c r="AO27" s="11"/>
      <c r="AP27" s="11"/>
      <c r="AQ27" s="11"/>
    </row>
    <row r="28" spans="1:47" s="50" customFormat="1" x14ac:dyDescent="0.3">
      <c r="A28" s="2">
        <v>0</v>
      </c>
      <c r="B28" s="2" t="s">
        <v>160</v>
      </c>
      <c r="C28" s="2">
        <v>15296</v>
      </c>
      <c r="D28" s="9" t="s">
        <v>159</v>
      </c>
      <c r="E28" s="3">
        <v>44716.654166666667</v>
      </c>
      <c r="F28" s="60">
        <v>1.1759262168500719E-3</v>
      </c>
      <c r="G28" s="4">
        <v>2.9398155421251796E-4</v>
      </c>
      <c r="H28" s="4">
        <v>1.4699077710625898E-3</v>
      </c>
      <c r="I28" s="4">
        <v>2.9398155421251796E-4</v>
      </c>
      <c r="J28" s="4">
        <v>1.1759262168500719E-3</v>
      </c>
      <c r="K28" s="4">
        <v>7.6435204095254672E-2</v>
      </c>
      <c r="L28" s="4">
        <v>41.71</v>
      </c>
      <c r="M28">
        <v>24</v>
      </c>
      <c r="N28" s="4">
        <v>0.29398155421251793</v>
      </c>
      <c r="O28" s="4">
        <v>1.1759262168500719E-3</v>
      </c>
      <c r="P28" s="19">
        <v>4.1157417589752516E-3</v>
      </c>
      <c r="Q28" s="17">
        <v>28.810192312826761</v>
      </c>
      <c r="R28" s="4">
        <v>2.9398155421251796E-4</v>
      </c>
      <c r="S28" s="4">
        <v>1.4111114602200861E-2</v>
      </c>
      <c r="T28" s="4">
        <v>40.776479999999999</v>
      </c>
      <c r="U28" s="38">
        <v>1700.7869808000003</v>
      </c>
      <c r="V28" s="11"/>
      <c r="W28" s="42">
        <f>AVERAGE(F$3:F28)</f>
        <v>5.9667998100996029E-3</v>
      </c>
      <c r="X28" s="42">
        <f>AVERAGE(Q$3:Q28)</f>
        <v>29.708221275086373</v>
      </c>
      <c r="Y28" s="42">
        <f>AVERAGE(P$3:P28)</f>
        <v>2.3399511639281671E-2</v>
      </c>
      <c r="Z28" s="40"/>
      <c r="AA28" s="38"/>
      <c r="AB28" s="41"/>
      <c r="AC28" s="38"/>
      <c r="AD28" s="38"/>
      <c r="AE28" s="38"/>
      <c r="AF28" s="38"/>
      <c r="AG28" s="38"/>
      <c r="AH28" s="11"/>
      <c r="AI28" s="38"/>
      <c r="AJ28" s="38"/>
      <c r="AK28" s="38"/>
      <c r="AL28" s="38"/>
      <c r="AM28" s="38"/>
      <c r="AN28" s="38"/>
      <c r="AO28" s="11"/>
      <c r="AP28" s="11"/>
      <c r="AQ28" s="11"/>
    </row>
    <row r="29" spans="1:47" s="2" customFormat="1" x14ac:dyDescent="0.3">
      <c r="A29" s="2">
        <v>0</v>
      </c>
      <c r="B29" s="2" t="s">
        <v>170</v>
      </c>
      <c r="C29" s="2">
        <v>15298</v>
      </c>
      <c r="D29" s="9" t="s">
        <v>169</v>
      </c>
      <c r="E29" s="3">
        <v>44722.567361111112</v>
      </c>
      <c r="F29" s="4">
        <v>1.2154524628488288E-3</v>
      </c>
      <c r="G29" s="10">
        <v>3.0386311571220721E-4</v>
      </c>
      <c r="H29" s="4">
        <v>1.5193155785610361E-3</v>
      </c>
      <c r="I29" s="4">
        <v>3.0386311571220721E-4</v>
      </c>
      <c r="J29" s="4">
        <v>1.2154524628488288E-3</v>
      </c>
      <c r="K29" s="4">
        <v>0.30325538948078279</v>
      </c>
      <c r="L29" s="4">
        <v>40.32</v>
      </c>
      <c r="M29">
        <v>24.02</v>
      </c>
      <c r="N29" s="4">
        <v>0.3038631157122072</v>
      </c>
      <c r="O29" s="4">
        <v>1.2154524628488288E-3</v>
      </c>
      <c r="P29" s="20">
        <v>4.2540836199709007E-3</v>
      </c>
      <c r="Q29" s="18">
        <v>19.447239405581261</v>
      </c>
      <c r="R29" s="4">
        <v>3.0386311571220721E-4</v>
      </c>
      <c r="S29" s="4">
        <v>9.7236197027906306E-3</v>
      </c>
      <c r="T29" s="2">
        <v>40.776479999999999</v>
      </c>
      <c r="U29" s="11">
        <v>1645.477763328</v>
      </c>
      <c r="V29" s="38"/>
      <c r="W29" s="42">
        <f>AVERAGE(F$3:F29)</f>
        <v>5.7908239824236481E-3</v>
      </c>
      <c r="X29" s="42">
        <f>AVERAGE(Q$3:Q29)</f>
        <v>29.328184909549147</v>
      </c>
      <c r="Y29" s="42">
        <f>AVERAGE(P$3:P29)</f>
        <v>2.2690421712640532E-2</v>
      </c>
      <c r="Z29" s="38"/>
      <c r="AA29" s="38"/>
      <c r="AB29" s="38"/>
      <c r="AC29" s="38"/>
      <c r="AD29" s="38"/>
      <c r="AE29" s="38"/>
      <c r="AF29" s="38"/>
      <c r="AG29" s="38"/>
      <c r="AH29" s="11"/>
      <c r="AI29" s="11"/>
      <c r="AJ29" s="11"/>
      <c r="AK29" s="11"/>
      <c r="AL29" s="11"/>
      <c r="AM29" s="11"/>
      <c r="AN29" s="11"/>
      <c r="AO29" s="11"/>
    </row>
    <row r="30" spans="1:47" s="2" customFormat="1" x14ac:dyDescent="0.3">
      <c r="A30" s="2">
        <v>0</v>
      </c>
      <c r="B30" s="2" t="s">
        <v>177</v>
      </c>
      <c r="C30" s="2">
        <v>15301</v>
      </c>
      <c r="D30" s="9" t="s">
        <v>173</v>
      </c>
      <c r="E30" s="3">
        <v>44728.666666666664</v>
      </c>
      <c r="F30" s="4">
        <v>6.2122978204279006E-4</v>
      </c>
      <c r="G30" s="10">
        <v>3.1061489102139503E-4</v>
      </c>
      <c r="H30" s="4">
        <v>1.5530744551069753E-3</v>
      </c>
      <c r="I30" s="4">
        <v>3.1061489102139503E-4</v>
      </c>
      <c r="J30" s="4">
        <v>1.2424595640855801E-3</v>
      </c>
      <c r="K30" s="4">
        <v>7.5168803627177594E-2</v>
      </c>
      <c r="L30" s="4">
        <v>39.46</v>
      </c>
      <c r="M30">
        <v>24.01</v>
      </c>
      <c r="N30" s="4">
        <v>0.31061489102139506</v>
      </c>
      <c r="O30" s="4">
        <v>6.2122978204279006E-4</v>
      </c>
      <c r="P30" s="20">
        <v>3.7273786922567406E-3</v>
      </c>
      <c r="Q30" s="18">
        <v>39.758706050738567</v>
      </c>
      <c r="R30" s="4">
        <v>3.1061489102139503E-4</v>
      </c>
      <c r="S30" s="4">
        <v>1.6151974333112544E-2</v>
      </c>
      <c r="T30" s="2">
        <v>40.776479999999999</v>
      </c>
      <c r="U30" s="2">
        <v>1609.710334092</v>
      </c>
      <c r="V30" s="4"/>
      <c r="W30" s="42">
        <f>AVERAGE(F$3:F30)</f>
        <v>5.6061956181243317E-3</v>
      </c>
      <c r="X30" s="42">
        <f>AVERAGE(Q$3:Q30)</f>
        <v>29.700703521734486</v>
      </c>
      <c r="Y30" s="42">
        <f>AVERAGE(P$3:P30)</f>
        <v>2.2013170176198252E-2</v>
      </c>
      <c r="Z30" s="4"/>
      <c r="AA30" s="4"/>
      <c r="AB30" s="4"/>
      <c r="AC30" s="4"/>
      <c r="AD30" s="4"/>
      <c r="AE30" s="4"/>
      <c r="AF30" s="4"/>
      <c r="AG30" s="4"/>
    </row>
    <row r="31" spans="1:47" s="2" customFormat="1" x14ac:dyDescent="0.3">
      <c r="A31" s="2">
        <v>0</v>
      </c>
      <c r="B31" s="2" t="s">
        <v>177</v>
      </c>
      <c r="C31" s="2">
        <v>15304</v>
      </c>
      <c r="D31" s="9" t="s">
        <v>176</v>
      </c>
      <c r="E31" s="3">
        <v>44734.668749999997</v>
      </c>
      <c r="F31" s="4">
        <v>1.267714719690269E-3</v>
      </c>
      <c r="G31" s="10">
        <v>3.1692867992256726E-4</v>
      </c>
      <c r="H31" s="4">
        <v>1.5846433996128363E-3</v>
      </c>
      <c r="I31" s="4">
        <v>3.1692867992256726E-4</v>
      </c>
      <c r="J31" s="4">
        <v>1.267714719690269E-3</v>
      </c>
      <c r="K31" s="4">
        <v>0.17050762979834116</v>
      </c>
      <c r="L31" s="4">
        <v>38.69</v>
      </c>
      <c r="M31">
        <v>24</v>
      </c>
      <c r="N31" s="4">
        <v>0.31692867992256724</v>
      </c>
      <c r="O31" s="4">
        <v>1.267714719690269E-3</v>
      </c>
      <c r="P31" s="19">
        <v>3.1692867992256725E-3</v>
      </c>
      <c r="Q31" s="17">
        <v>30.425153272566455</v>
      </c>
      <c r="R31" s="4">
        <v>3.1692867992256726E-4</v>
      </c>
      <c r="S31" s="4">
        <v>1.3944861916592959E-2</v>
      </c>
      <c r="T31" s="2">
        <v>40.776479999999999</v>
      </c>
      <c r="U31" s="2">
        <v>1577.6420111999998</v>
      </c>
      <c r="V31" s="4"/>
      <c r="W31" s="42">
        <f>AVERAGE(F$3:F31)</f>
        <v>5.4565928285231578E-3</v>
      </c>
      <c r="X31" s="42">
        <f>AVERAGE(Q$3:Q31)</f>
        <v>29.725684547625246</v>
      </c>
      <c r="Y31" s="42">
        <f>AVERAGE(P$3:P31)</f>
        <v>2.1363381094233681E-2</v>
      </c>
      <c r="Z31" s="4"/>
      <c r="AA31" s="4"/>
      <c r="AB31" s="4"/>
      <c r="AC31" s="4"/>
      <c r="AD31" s="4"/>
      <c r="AE31" s="4"/>
      <c r="AF31" s="4"/>
      <c r="AG31" s="4"/>
    </row>
    <row r="32" spans="1:47" s="2" customFormat="1" x14ac:dyDescent="0.3">
      <c r="A32" s="2">
        <v>0</v>
      </c>
      <c r="B32" s="2" t="s">
        <v>178</v>
      </c>
      <c r="C32" s="2">
        <v>15307</v>
      </c>
      <c r="D32" s="9" t="s">
        <v>181</v>
      </c>
      <c r="E32" s="3">
        <v>44740.486805555556</v>
      </c>
      <c r="F32" s="4">
        <v>1.1987152664747432E-3</v>
      </c>
      <c r="G32" s="10">
        <v>2.9967881661868581E-4</v>
      </c>
      <c r="H32" s="4">
        <v>1.498394083093429E-3</v>
      </c>
      <c r="I32" s="4">
        <v>2.9967881661868581E-4</v>
      </c>
      <c r="J32" s="4">
        <v>1.1987152664747432E-3</v>
      </c>
      <c r="K32" s="4">
        <v>0.24813406016027184</v>
      </c>
      <c r="L32" s="4">
        <v>40.9</v>
      </c>
      <c r="M32">
        <v>24.01</v>
      </c>
      <c r="N32" s="4">
        <v>0.29967881661868578</v>
      </c>
      <c r="O32" s="4">
        <v>1.1987152664747432E-3</v>
      </c>
      <c r="P32" s="20">
        <v>4.794861065898973E-3</v>
      </c>
      <c r="Q32" s="18">
        <v>23.374947696257493</v>
      </c>
      <c r="R32" s="4">
        <v>2.9967881661868581E-4</v>
      </c>
      <c r="S32" s="4">
        <v>1.7381371363883777E-2</v>
      </c>
      <c r="T32" s="2">
        <v>40.776479999999999</v>
      </c>
      <c r="U32" s="2">
        <v>1668.45293118</v>
      </c>
      <c r="V32" s="4"/>
      <c r="W32" s="42">
        <f>AVERAGE(F$3:F32)</f>
        <v>5.3146635764548776E-3</v>
      </c>
      <c r="X32" s="42">
        <f>AVERAGE(Q$3:Q32)</f>
        <v>29.513993319246318</v>
      </c>
      <c r="Y32" s="42">
        <f>AVERAGE(P$3:P32)</f>
        <v>2.0811097093289193E-2</v>
      </c>
      <c r="Z32" s="4"/>
      <c r="AA32" s="4"/>
      <c r="AB32" s="4"/>
      <c r="AC32" s="4"/>
      <c r="AD32" s="4"/>
      <c r="AE32" s="4"/>
      <c r="AF32" s="4"/>
      <c r="AG32" s="4"/>
    </row>
    <row r="33" spans="1:33" s="2" customFormat="1" x14ac:dyDescent="0.3">
      <c r="D33" s="9"/>
      <c r="E33" s="3"/>
      <c r="F33" s="4"/>
      <c r="G33" s="10"/>
      <c r="H33" s="4"/>
      <c r="I33" s="4"/>
      <c r="J33" s="4"/>
      <c r="K33" s="4"/>
      <c r="L33" s="4"/>
      <c r="M33"/>
      <c r="N33" s="4"/>
      <c r="O33" s="4"/>
      <c r="P33" s="20"/>
      <c r="Q33" s="18"/>
      <c r="R33" s="4"/>
      <c r="S33" s="4"/>
      <c r="V33" s="4"/>
      <c r="W33" s="42">
        <f>AVERAGE(F$3:F33)</f>
        <v>5.3146635764548776E-3</v>
      </c>
      <c r="X33" s="42">
        <f>AVERAGE(Q$3:Q33)</f>
        <v>29.513993319246318</v>
      </c>
      <c r="Y33" s="42">
        <f>AVERAGE(P$3:P33)</f>
        <v>2.0811097093289193E-2</v>
      </c>
      <c r="Z33" s="4"/>
      <c r="AA33" s="4"/>
      <c r="AB33" s="4"/>
      <c r="AC33" s="4"/>
      <c r="AD33" s="4"/>
      <c r="AE33" s="4"/>
      <c r="AF33" s="4"/>
      <c r="AG33" s="4"/>
    </row>
    <row r="34" spans="1:33" s="2" customFormat="1" x14ac:dyDescent="0.3">
      <c r="D34" s="9"/>
      <c r="E34" s="3"/>
      <c r="F34" s="4"/>
      <c r="G34" s="10"/>
      <c r="H34" s="4"/>
      <c r="I34" s="4"/>
      <c r="J34" s="4"/>
      <c r="K34" s="4"/>
      <c r="L34" s="4"/>
      <c r="M34"/>
      <c r="N34" s="4"/>
      <c r="O34" s="4"/>
      <c r="P34" s="19"/>
      <c r="Q34" s="17"/>
      <c r="R34" s="4"/>
      <c r="S34" s="4"/>
      <c r="V34" s="4"/>
      <c r="W34" s="42">
        <f>AVERAGE(F$3:F34)</f>
        <v>5.3146635764548776E-3</v>
      </c>
      <c r="X34" s="42">
        <f>AVERAGE(Q$3:Q34)</f>
        <v>29.513993319246318</v>
      </c>
      <c r="Y34" s="42">
        <f>AVERAGE(P$3:P34)</f>
        <v>2.0811097093289193E-2</v>
      </c>
      <c r="Z34" s="4"/>
      <c r="AA34" s="4"/>
      <c r="AB34" s="4"/>
      <c r="AC34" s="4"/>
      <c r="AD34" s="4"/>
      <c r="AE34" s="4"/>
      <c r="AF34" s="4"/>
      <c r="AG34" s="4"/>
    </row>
    <row r="35" spans="1:33" s="2" customFormat="1" x14ac:dyDescent="0.3">
      <c r="D35" s="9"/>
      <c r="E35" s="3"/>
      <c r="F35" s="4"/>
      <c r="G35" s="10"/>
      <c r="H35" s="4"/>
      <c r="I35" s="4"/>
      <c r="J35" s="4"/>
      <c r="K35" s="4"/>
      <c r="L35" s="4"/>
      <c r="M35"/>
      <c r="N35" s="4"/>
      <c r="O35" s="4"/>
      <c r="P35" s="20"/>
      <c r="Q35" s="18"/>
      <c r="R35" s="4"/>
      <c r="S35" s="4"/>
      <c r="V35" s="4"/>
      <c r="W35" s="42">
        <f>AVERAGE(F$3:F35)</f>
        <v>5.3146635764548776E-3</v>
      </c>
      <c r="X35" s="42">
        <f>AVERAGE(Q$3:Q35)</f>
        <v>29.513993319246318</v>
      </c>
      <c r="Y35" s="42">
        <f>AVERAGE(P$3:P35)</f>
        <v>2.0811097093289193E-2</v>
      </c>
      <c r="Z35" s="4"/>
      <c r="AA35" s="4"/>
      <c r="AB35" s="4"/>
      <c r="AC35" s="4"/>
      <c r="AD35" s="4"/>
      <c r="AE35" s="4"/>
      <c r="AF35" s="4"/>
      <c r="AG35" s="4"/>
    </row>
    <row r="36" spans="1:33" s="2" customFormat="1" x14ac:dyDescent="0.3">
      <c r="A36" s="52"/>
      <c r="D36" s="9"/>
      <c r="E36" s="3"/>
      <c r="F36" s="4"/>
      <c r="G36" s="10"/>
      <c r="H36" s="4"/>
      <c r="I36" s="4"/>
      <c r="J36" s="4"/>
      <c r="K36" s="4"/>
      <c r="L36" s="4"/>
      <c r="M36"/>
      <c r="N36" s="4"/>
      <c r="O36" s="4"/>
      <c r="P36" s="20"/>
      <c r="Q36" s="18"/>
      <c r="R36" s="4"/>
      <c r="S36" s="4"/>
      <c r="V36" s="4"/>
      <c r="W36" s="42">
        <f>AVERAGE(F$3:F36)</f>
        <v>5.3146635764548776E-3</v>
      </c>
      <c r="X36" s="42">
        <f>AVERAGE(Q$3:Q36)</f>
        <v>29.513993319246318</v>
      </c>
      <c r="Y36" s="42">
        <f>AVERAGE(P$3:P36)</f>
        <v>2.0811097093289193E-2</v>
      </c>
      <c r="Z36" s="4"/>
      <c r="AA36" s="4"/>
      <c r="AB36" s="4"/>
      <c r="AC36" s="4"/>
      <c r="AD36" s="4"/>
      <c r="AE36" s="4"/>
      <c r="AF36" s="4"/>
      <c r="AG36" s="4"/>
    </row>
    <row r="37" spans="1:33" s="2" customFormat="1" x14ac:dyDescent="0.3">
      <c r="D37" s="9"/>
      <c r="E37" s="3"/>
      <c r="F37" s="4"/>
      <c r="G37" s="10"/>
      <c r="H37" s="4"/>
      <c r="I37" s="4"/>
      <c r="J37" s="4"/>
      <c r="K37" s="4"/>
      <c r="L37" s="4"/>
      <c r="M37"/>
      <c r="N37" s="4"/>
      <c r="O37" s="4"/>
      <c r="P37" s="19"/>
      <c r="Q37" s="17"/>
      <c r="R37" s="4"/>
      <c r="S37" s="4"/>
      <c r="V37" s="4"/>
      <c r="W37" s="42">
        <f>AVERAGE(F$3:F37)</f>
        <v>5.3146635764548776E-3</v>
      </c>
      <c r="X37" s="42">
        <f>AVERAGE(Q$3:Q37)</f>
        <v>29.513993319246318</v>
      </c>
      <c r="Y37" s="42">
        <f>AVERAGE(P$3:P37)</f>
        <v>2.0811097093289193E-2</v>
      </c>
      <c r="Z37" s="4"/>
      <c r="AA37" s="4"/>
      <c r="AB37" s="4"/>
      <c r="AC37" s="4"/>
      <c r="AD37" s="4"/>
      <c r="AE37" s="4"/>
      <c r="AF37" s="4"/>
      <c r="AG37" s="4"/>
    </row>
    <row r="38" spans="1:33" s="2" customFormat="1" x14ac:dyDescent="0.3">
      <c r="D38" s="9"/>
      <c r="E38" s="3"/>
      <c r="F38" s="4"/>
      <c r="G38" s="10"/>
      <c r="H38" s="4"/>
      <c r="I38" s="4"/>
      <c r="J38" s="4"/>
      <c r="K38" s="4"/>
      <c r="L38" s="4"/>
      <c r="M38"/>
      <c r="N38" s="4"/>
      <c r="O38" s="4"/>
      <c r="P38" s="20"/>
      <c r="Q38" s="18"/>
      <c r="R38" s="4"/>
      <c r="S38" s="4"/>
      <c r="V38" s="4"/>
      <c r="W38" s="42">
        <f>AVERAGE(F$3:F38)</f>
        <v>5.3146635764548776E-3</v>
      </c>
      <c r="X38" s="42">
        <f>AVERAGE(Q$3:Q38)</f>
        <v>29.513993319246318</v>
      </c>
      <c r="Y38" s="42">
        <f>AVERAGE(P$3:P38)</f>
        <v>2.0811097093289193E-2</v>
      </c>
      <c r="Z38" s="4"/>
      <c r="AA38" s="4"/>
      <c r="AB38" s="4"/>
      <c r="AC38" s="4"/>
      <c r="AD38" s="4"/>
      <c r="AE38" s="4"/>
      <c r="AF38" s="4"/>
      <c r="AG38" s="4"/>
    </row>
    <row r="39" spans="1:33" s="2" customFormat="1" x14ac:dyDescent="0.3">
      <c r="D39" s="9"/>
      <c r="E39" s="3"/>
      <c r="F39" s="4"/>
      <c r="G39" s="10"/>
      <c r="H39" s="4"/>
      <c r="I39" s="4"/>
      <c r="J39" s="4"/>
      <c r="K39" s="4"/>
      <c r="L39" s="4"/>
      <c r="M39"/>
      <c r="N39" s="4"/>
      <c r="O39" s="4"/>
      <c r="P39" s="20"/>
      <c r="Q39" s="18"/>
      <c r="R39" s="4"/>
      <c r="S39" s="4"/>
      <c r="V39" s="4"/>
      <c r="W39" s="42">
        <f>AVERAGE(F$3:F39)</f>
        <v>5.3146635764548776E-3</v>
      </c>
      <c r="X39" s="42">
        <f>AVERAGE(Q$3:Q39)</f>
        <v>29.513993319246318</v>
      </c>
      <c r="Y39" s="42">
        <f>AVERAGE(P$3:P39)</f>
        <v>2.0811097093289193E-2</v>
      </c>
      <c r="Z39" s="4"/>
      <c r="AA39" s="4"/>
      <c r="AB39" s="4"/>
      <c r="AC39" s="4"/>
      <c r="AD39" s="4"/>
      <c r="AE39" s="4"/>
      <c r="AF39" s="4"/>
      <c r="AG39" s="4"/>
    </row>
    <row r="40" spans="1:33" s="2" customFormat="1" x14ac:dyDescent="0.3">
      <c r="D40" s="9"/>
      <c r="E40" s="3"/>
      <c r="F40" s="4"/>
      <c r="G40" s="10"/>
      <c r="H40" s="4"/>
      <c r="I40" s="4"/>
      <c r="J40" s="4"/>
      <c r="K40" s="4"/>
      <c r="L40" s="4"/>
      <c r="M40"/>
      <c r="N40" s="4"/>
      <c r="O40" s="4"/>
      <c r="P40" s="19"/>
      <c r="Q40" s="17"/>
      <c r="R40" s="4"/>
      <c r="S40" s="4"/>
      <c r="V40" s="4"/>
      <c r="W40" s="42">
        <f>AVERAGE(F$3:F40)</f>
        <v>5.3146635764548776E-3</v>
      </c>
      <c r="X40" s="42">
        <f>AVERAGE(Q$3:Q40)</f>
        <v>29.513993319246318</v>
      </c>
      <c r="Y40" s="42">
        <f>AVERAGE(P$3:P40)</f>
        <v>2.0811097093289193E-2</v>
      </c>
      <c r="Z40" s="4"/>
      <c r="AA40" s="4"/>
      <c r="AB40" s="4"/>
      <c r="AC40" s="4"/>
      <c r="AD40" s="4"/>
      <c r="AE40" s="4"/>
      <c r="AF40" s="4"/>
      <c r="AG40" s="4"/>
    </row>
    <row r="41" spans="1:33" s="2" customFormat="1" x14ac:dyDescent="0.3">
      <c r="D41" s="9"/>
      <c r="E41" s="3"/>
      <c r="F41" s="4"/>
      <c r="G41" s="10"/>
      <c r="H41" s="4"/>
      <c r="I41" s="4"/>
      <c r="J41" s="4"/>
      <c r="K41" s="4"/>
      <c r="L41" s="4"/>
      <c r="M41"/>
      <c r="N41" s="4"/>
      <c r="O41" s="4"/>
      <c r="P41" s="20"/>
      <c r="Q41" s="18"/>
      <c r="R41" s="4"/>
      <c r="S41" s="4"/>
      <c r="V41" s="4"/>
      <c r="W41" s="42">
        <f>AVERAGE(F$3:F41)</f>
        <v>5.3146635764548776E-3</v>
      </c>
      <c r="X41" s="42">
        <f>AVERAGE(Q$3:Q41)</f>
        <v>29.513993319246318</v>
      </c>
      <c r="Y41" s="42">
        <f>AVERAGE(P$3:P41)</f>
        <v>2.0811097093289193E-2</v>
      </c>
      <c r="Z41" s="4"/>
      <c r="AA41" s="4"/>
      <c r="AB41" s="4"/>
      <c r="AC41" s="4"/>
      <c r="AD41" s="4"/>
      <c r="AE41" s="4"/>
      <c r="AF41" s="4"/>
      <c r="AG41" s="4"/>
    </row>
    <row r="42" spans="1:33" s="2" customFormat="1" x14ac:dyDescent="0.3">
      <c r="D42" s="9"/>
      <c r="E42" s="3"/>
      <c r="F42" s="4"/>
      <c r="G42" s="10"/>
      <c r="H42" s="4"/>
      <c r="I42" s="4"/>
      <c r="J42" s="4"/>
      <c r="K42" s="4"/>
      <c r="L42" s="4"/>
      <c r="M42"/>
      <c r="N42" s="4"/>
      <c r="O42" s="4"/>
      <c r="P42" s="20"/>
      <c r="Q42" s="18"/>
      <c r="R42" s="4"/>
      <c r="S42" s="4"/>
      <c r="V42" s="4"/>
      <c r="W42" s="42">
        <f>AVERAGE(F$3:F42)</f>
        <v>5.3146635764548776E-3</v>
      </c>
      <c r="X42" s="42">
        <f>AVERAGE(Q$3:Q42)</f>
        <v>29.513993319246318</v>
      </c>
      <c r="Y42" s="42">
        <f>AVERAGE(P$3:P42)</f>
        <v>2.0811097093289193E-2</v>
      </c>
      <c r="Z42" s="4"/>
      <c r="AA42" s="4"/>
      <c r="AB42" s="4"/>
      <c r="AC42" s="4"/>
      <c r="AD42" s="4"/>
      <c r="AE42" s="4"/>
      <c r="AF42" s="4"/>
      <c r="AG42" s="4"/>
    </row>
    <row r="43" spans="1:33" s="2" customFormat="1" x14ac:dyDescent="0.3">
      <c r="D43" s="9"/>
      <c r="E43" s="3"/>
      <c r="F43" s="4"/>
      <c r="G43" s="4"/>
      <c r="H43" s="4"/>
      <c r="I43" s="4"/>
      <c r="J43" s="4"/>
      <c r="K43" s="4"/>
      <c r="L43" s="4"/>
      <c r="M43"/>
      <c r="N43" s="4"/>
      <c r="O43" s="4"/>
      <c r="P43" s="19"/>
      <c r="Q43" s="17"/>
      <c r="R43" s="4"/>
      <c r="S43" s="4"/>
      <c r="T43" s="4"/>
      <c r="U43" s="4"/>
      <c r="V43" s="4"/>
      <c r="W43" s="42">
        <f>AVERAGE(F$3:F43)</f>
        <v>5.3146635764548776E-3</v>
      </c>
      <c r="X43" s="42">
        <f>AVERAGE(Q$3:Q43)</f>
        <v>29.513993319246318</v>
      </c>
      <c r="Y43" s="42">
        <f>AVERAGE(P$3:P43)</f>
        <v>2.0811097093289193E-2</v>
      </c>
      <c r="Z43" s="4"/>
      <c r="AA43" s="4"/>
      <c r="AB43" s="4"/>
      <c r="AC43" s="4"/>
      <c r="AD43" s="4"/>
      <c r="AE43" s="4"/>
      <c r="AF43" s="4"/>
      <c r="AG43" s="4"/>
    </row>
    <row r="44" spans="1:33" s="2" customFormat="1" x14ac:dyDescent="0.3">
      <c r="D44" s="9"/>
      <c r="E44" s="3"/>
      <c r="F44" s="4"/>
      <c r="G44" s="10"/>
      <c r="H44" s="4"/>
      <c r="I44" s="4"/>
      <c r="J44" s="4"/>
      <c r="K44" s="4"/>
      <c r="L44" s="4"/>
      <c r="M44"/>
      <c r="N44" s="4"/>
      <c r="O44" s="4"/>
      <c r="P44" s="20"/>
      <c r="Q44" s="18"/>
      <c r="R44" s="4"/>
      <c r="S44" s="4"/>
      <c r="V44" s="4"/>
      <c r="W44" s="42">
        <f>AVERAGE(F$3:F44)</f>
        <v>5.3146635764548776E-3</v>
      </c>
      <c r="X44" s="42">
        <f>AVERAGE(Q$3:Q44)</f>
        <v>29.513993319246318</v>
      </c>
      <c r="Y44" s="42">
        <f>AVERAGE(P$3:P44)</f>
        <v>2.0811097093289193E-2</v>
      </c>
      <c r="Z44" s="4"/>
      <c r="AA44" s="4"/>
      <c r="AB44" s="4"/>
      <c r="AC44" s="4"/>
      <c r="AD44" s="4"/>
      <c r="AE44" s="4"/>
      <c r="AF44" s="4"/>
      <c r="AG44" s="4"/>
    </row>
    <row r="45" spans="1:33" s="2" customFormat="1" x14ac:dyDescent="0.3">
      <c r="D45" s="9"/>
      <c r="E45" s="3"/>
      <c r="F45" s="4"/>
      <c r="G45" s="10"/>
      <c r="H45" s="4"/>
      <c r="I45" s="4"/>
      <c r="J45" s="4"/>
      <c r="K45" s="4"/>
      <c r="L45" s="4"/>
      <c r="M45"/>
      <c r="N45" s="4"/>
      <c r="O45" s="4"/>
      <c r="P45" s="20"/>
      <c r="Q45" s="18"/>
      <c r="R45" s="4"/>
      <c r="S45" s="4"/>
      <c r="V45" s="4"/>
      <c r="W45" s="42">
        <f>AVERAGE(F$3:F45)</f>
        <v>5.3146635764548776E-3</v>
      </c>
      <c r="X45" s="42">
        <f>AVERAGE(Q$3:Q45)</f>
        <v>29.513993319246318</v>
      </c>
      <c r="Y45" s="42">
        <f>AVERAGE(P$3:P45)</f>
        <v>2.0811097093289193E-2</v>
      </c>
      <c r="Z45" s="4"/>
      <c r="AA45" s="4"/>
      <c r="AB45" s="4"/>
      <c r="AC45" s="4"/>
      <c r="AD45" s="4"/>
      <c r="AE45" s="4"/>
      <c r="AF45" s="4"/>
      <c r="AG45" s="4"/>
    </row>
    <row r="46" spans="1:33" s="2" customFormat="1" x14ac:dyDescent="0.3">
      <c r="D46" s="9"/>
      <c r="E46" s="3"/>
      <c r="F46" s="4"/>
      <c r="G46" s="10"/>
      <c r="H46" s="4"/>
      <c r="I46" s="4"/>
      <c r="J46" s="4"/>
      <c r="K46" s="4"/>
      <c r="L46" s="4"/>
      <c r="M46"/>
      <c r="N46" s="4"/>
      <c r="O46" s="4"/>
      <c r="P46" s="19"/>
      <c r="Q46" s="17"/>
      <c r="R46" s="4"/>
      <c r="S46" s="4"/>
      <c r="V46" s="4"/>
      <c r="W46" s="42">
        <f>AVERAGE(F$3:F46)</f>
        <v>5.3146635764548776E-3</v>
      </c>
      <c r="X46" s="42">
        <f>AVERAGE(Q$3:Q46)</f>
        <v>29.513993319246318</v>
      </c>
      <c r="Y46" s="42">
        <f>AVERAGE(P$3:P46)</f>
        <v>2.0811097093289193E-2</v>
      </c>
      <c r="Z46" s="4"/>
      <c r="AA46" s="4"/>
      <c r="AB46" s="4"/>
      <c r="AC46" s="4"/>
      <c r="AD46" s="4"/>
      <c r="AE46" s="4"/>
      <c r="AF46" s="4"/>
      <c r="AG46" s="4"/>
    </row>
    <row r="47" spans="1:33" s="2" customFormat="1" x14ac:dyDescent="0.3">
      <c r="D47" s="9"/>
      <c r="E47" s="3"/>
      <c r="F47" s="4"/>
      <c r="G47" s="10"/>
      <c r="H47" s="4"/>
      <c r="I47" s="4"/>
      <c r="J47" s="4"/>
      <c r="K47" s="4"/>
      <c r="L47" s="4"/>
      <c r="M47"/>
      <c r="N47" s="4"/>
      <c r="O47" s="4"/>
      <c r="P47" s="20"/>
      <c r="Q47" s="18"/>
      <c r="R47" s="4"/>
      <c r="S47" s="4"/>
      <c r="V47" s="4"/>
      <c r="W47" s="42">
        <f>AVERAGE(F$3:F47)</f>
        <v>5.3146635764548776E-3</v>
      </c>
      <c r="X47" s="42">
        <f>AVERAGE(Q$3:Q47)</f>
        <v>29.513993319246318</v>
      </c>
      <c r="Y47" s="42">
        <f>AVERAGE(P$3:P47)</f>
        <v>2.0811097093289193E-2</v>
      </c>
      <c r="Z47" s="4"/>
      <c r="AA47" s="4"/>
      <c r="AB47" s="4"/>
      <c r="AC47" s="4"/>
      <c r="AD47" s="4"/>
      <c r="AE47" s="4"/>
      <c r="AF47" s="4"/>
      <c r="AG47" s="4"/>
    </row>
    <row r="48" spans="1:33" s="2" customFormat="1" x14ac:dyDescent="0.3">
      <c r="D48" s="9"/>
      <c r="E48" s="3"/>
      <c r="F48" s="4"/>
      <c r="G48" s="10"/>
      <c r="H48" s="4"/>
      <c r="I48" s="4"/>
      <c r="J48" s="4"/>
      <c r="K48" s="4"/>
      <c r="L48" s="4"/>
      <c r="M48"/>
      <c r="N48" s="4"/>
      <c r="O48" s="4"/>
      <c r="P48" s="20"/>
      <c r="Q48" s="18"/>
      <c r="R48" s="4"/>
      <c r="S48" s="4"/>
      <c r="V48" s="4"/>
      <c r="W48" s="42">
        <f>AVERAGE(F$3:F48)</f>
        <v>5.3146635764548776E-3</v>
      </c>
      <c r="X48" s="42">
        <f>AVERAGE(Q$3:Q48)</f>
        <v>29.513993319246318</v>
      </c>
      <c r="Y48" s="42">
        <f>AVERAGE(P$3:P48)</f>
        <v>2.0811097093289193E-2</v>
      </c>
      <c r="Z48" s="4"/>
      <c r="AA48" s="4"/>
      <c r="AB48" s="4"/>
      <c r="AC48" s="4"/>
      <c r="AD48" s="4"/>
      <c r="AE48" s="4"/>
      <c r="AF48" s="4"/>
      <c r="AG48" s="4"/>
    </row>
    <row r="49" spans="4:33" s="2" customFormat="1" x14ac:dyDescent="0.3">
      <c r="D49" s="9"/>
      <c r="E49" s="3"/>
      <c r="F49" s="4"/>
      <c r="G49" s="10"/>
      <c r="H49" s="4"/>
      <c r="I49" s="4"/>
      <c r="J49" s="4"/>
      <c r="K49" s="4"/>
      <c r="L49" s="4"/>
      <c r="M49"/>
      <c r="N49" s="4"/>
      <c r="O49" s="4"/>
      <c r="P49" s="19"/>
      <c r="Q49" s="17"/>
      <c r="R49" s="4"/>
      <c r="S49" s="4"/>
      <c r="V49" s="4"/>
      <c r="W49" s="42">
        <f>AVERAGE(F$3:F49)</f>
        <v>5.3146635764548776E-3</v>
      </c>
      <c r="X49" s="42">
        <f>AVERAGE(Q$3:Q49)</f>
        <v>29.513993319246318</v>
      </c>
      <c r="Y49" s="42">
        <f>AVERAGE(P$3:P49)</f>
        <v>2.0811097093289193E-2</v>
      </c>
      <c r="Z49" s="4"/>
      <c r="AA49" s="4"/>
      <c r="AB49" s="4"/>
      <c r="AC49" s="4"/>
      <c r="AD49" s="4"/>
      <c r="AE49" s="4"/>
      <c r="AF49" s="4"/>
      <c r="AG49" s="4"/>
    </row>
    <row r="50" spans="4:33" s="2" customFormat="1" x14ac:dyDescent="0.3">
      <c r="D50" s="9"/>
      <c r="E50" s="3"/>
      <c r="F50" s="4"/>
      <c r="G50" s="10"/>
      <c r="H50" s="4"/>
      <c r="I50" s="4"/>
      <c r="J50" s="4"/>
      <c r="K50" s="4"/>
      <c r="L50" s="4"/>
      <c r="M50"/>
      <c r="N50" s="4"/>
      <c r="O50" s="4"/>
      <c r="P50" s="20"/>
      <c r="Q50" s="18"/>
      <c r="R50" s="4"/>
      <c r="S50" s="4"/>
      <c r="V50" s="4"/>
      <c r="W50" s="42">
        <f>AVERAGE(F$3:F50)</f>
        <v>5.3146635764548776E-3</v>
      </c>
      <c r="X50" s="42">
        <f>AVERAGE(Q$3:Q50)</f>
        <v>29.513993319246318</v>
      </c>
      <c r="Y50" s="42">
        <f>AVERAGE(P$3:P50)</f>
        <v>2.0811097093289193E-2</v>
      </c>
      <c r="Z50" s="4"/>
      <c r="AA50" s="4"/>
      <c r="AB50" s="4"/>
      <c r="AC50" s="4"/>
      <c r="AD50" s="4"/>
      <c r="AE50" s="4"/>
      <c r="AF50" s="4"/>
      <c r="AG50" s="4"/>
    </row>
    <row r="51" spans="4:33" s="2" customFormat="1" x14ac:dyDescent="0.3">
      <c r="D51" s="9"/>
      <c r="E51" s="3"/>
      <c r="F51" s="4"/>
      <c r="G51" s="10"/>
      <c r="H51" s="4"/>
      <c r="I51" s="4"/>
      <c r="J51" s="4"/>
      <c r="K51" s="4"/>
      <c r="L51" s="4"/>
      <c r="M51"/>
      <c r="N51" s="4"/>
      <c r="O51" s="4"/>
      <c r="P51" s="20"/>
      <c r="Q51" s="18"/>
      <c r="R51" s="4"/>
      <c r="S51" s="4"/>
      <c r="V51" s="4"/>
      <c r="W51" s="42">
        <f>AVERAGE(F$3:F51)</f>
        <v>5.3146635764548776E-3</v>
      </c>
      <c r="X51" s="42">
        <f>AVERAGE(Q$3:Q51)</f>
        <v>29.513993319246318</v>
      </c>
      <c r="Y51" s="42">
        <f>AVERAGE(P$3:P51)</f>
        <v>2.0811097093289193E-2</v>
      </c>
      <c r="Z51" s="4"/>
      <c r="AA51" s="4"/>
      <c r="AB51" s="4"/>
      <c r="AC51" s="4"/>
      <c r="AD51" s="4"/>
      <c r="AE51" s="4"/>
      <c r="AF51" s="4"/>
      <c r="AG51" s="4"/>
    </row>
    <row r="52" spans="4:33" s="2" customFormat="1" x14ac:dyDescent="0.3">
      <c r="D52" s="9"/>
      <c r="E52" s="3"/>
      <c r="F52" s="4"/>
      <c r="G52" s="10"/>
      <c r="H52" s="4"/>
      <c r="I52" s="4"/>
      <c r="J52" s="4"/>
      <c r="K52" s="4"/>
      <c r="L52" s="4"/>
      <c r="M52"/>
      <c r="N52" s="4"/>
      <c r="O52" s="4"/>
      <c r="P52" s="19"/>
      <c r="Q52" s="17"/>
      <c r="R52" s="4"/>
      <c r="S52" s="4"/>
      <c r="V52" s="4"/>
      <c r="W52" s="42">
        <f>AVERAGE(F$3:F52)</f>
        <v>5.3146635764548776E-3</v>
      </c>
      <c r="X52" s="42">
        <f>AVERAGE(Q$3:Q52)</f>
        <v>29.513993319246318</v>
      </c>
      <c r="Y52" s="42">
        <f>AVERAGE(P$3:P52)</f>
        <v>2.0811097093289193E-2</v>
      </c>
      <c r="Z52" s="4"/>
      <c r="AA52" s="4"/>
      <c r="AB52" s="4"/>
      <c r="AC52" s="4"/>
      <c r="AD52" s="4"/>
      <c r="AE52" s="4"/>
      <c r="AF52" s="4"/>
      <c r="AG52" s="4"/>
    </row>
    <row r="53" spans="4:33" s="2" customFormat="1" x14ac:dyDescent="0.3">
      <c r="D53" s="9"/>
      <c r="E53" s="3"/>
      <c r="F53" s="4"/>
      <c r="G53" s="10"/>
      <c r="H53" s="4"/>
      <c r="I53" s="4"/>
      <c r="J53" s="4"/>
      <c r="K53" s="4"/>
      <c r="L53" s="4"/>
      <c r="M53"/>
      <c r="N53" s="4"/>
      <c r="O53" s="4"/>
      <c r="P53" s="20"/>
      <c r="Q53" s="18"/>
      <c r="R53" s="4"/>
      <c r="S53" s="4"/>
      <c r="V53" s="4"/>
      <c r="W53" s="42">
        <f>AVERAGE(F$3:F53)</f>
        <v>5.3146635764548776E-3</v>
      </c>
      <c r="X53" s="42">
        <f>AVERAGE(Q$3:Q53)</f>
        <v>29.513993319246318</v>
      </c>
      <c r="Y53" s="42">
        <f>AVERAGE(P$3:P53)</f>
        <v>2.0811097093289193E-2</v>
      </c>
      <c r="Z53" s="4"/>
      <c r="AA53" s="4"/>
      <c r="AB53" s="4"/>
      <c r="AC53" s="4"/>
      <c r="AD53" s="4"/>
      <c r="AE53" s="4"/>
      <c r="AF53" s="4"/>
      <c r="AG53" s="4"/>
    </row>
    <row r="54" spans="4:33" s="2" customFormat="1" x14ac:dyDescent="0.3">
      <c r="D54" s="9"/>
      <c r="E54" s="3"/>
      <c r="F54" s="4"/>
      <c r="G54" s="10"/>
      <c r="H54" s="4"/>
      <c r="I54" s="4"/>
      <c r="J54" s="4"/>
      <c r="K54" s="4"/>
      <c r="L54" s="4"/>
      <c r="M54"/>
      <c r="N54" s="4"/>
      <c r="O54" s="4"/>
      <c r="P54" s="20"/>
      <c r="Q54" s="18"/>
      <c r="R54" s="4"/>
      <c r="S54" s="4"/>
      <c r="V54" s="4"/>
      <c r="W54" s="42">
        <f>AVERAGE(F$3:F54)</f>
        <v>5.3146635764548776E-3</v>
      </c>
      <c r="X54" s="42">
        <f>AVERAGE(Q$3:Q54)</f>
        <v>29.513993319246318</v>
      </c>
      <c r="Y54" s="42">
        <f>AVERAGE(P$3:P54)</f>
        <v>2.0811097093289193E-2</v>
      </c>
      <c r="Z54" s="4"/>
      <c r="AA54" s="4"/>
      <c r="AB54" s="4"/>
      <c r="AC54" s="4"/>
      <c r="AD54" s="4"/>
      <c r="AE54" s="4"/>
      <c r="AF54" s="4"/>
      <c r="AG54" s="4"/>
    </row>
    <row r="55" spans="4:33" s="2" customFormat="1" x14ac:dyDescent="0.3">
      <c r="D55" s="9"/>
      <c r="E55" s="3"/>
      <c r="F55" s="4"/>
      <c r="G55" s="10"/>
      <c r="H55" s="4"/>
      <c r="I55" s="4"/>
      <c r="J55" s="4"/>
      <c r="K55" s="4"/>
      <c r="L55" s="4"/>
      <c r="M55"/>
      <c r="N55" s="4"/>
      <c r="O55" s="4"/>
      <c r="P55" s="19"/>
      <c r="Q55" s="17"/>
      <c r="R55" s="4"/>
      <c r="S55" s="4"/>
      <c r="V55" s="4"/>
      <c r="W55" s="42">
        <f>AVERAGE(F$3:F55)</f>
        <v>5.3146635764548776E-3</v>
      </c>
      <c r="X55" s="42">
        <f>AVERAGE(Q$3:Q55)</f>
        <v>29.513993319246318</v>
      </c>
      <c r="Y55" s="42">
        <f>AVERAGE(P$3:P55)</f>
        <v>2.0811097093289193E-2</v>
      </c>
      <c r="Z55" s="4"/>
      <c r="AA55" s="4"/>
      <c r="AB55" s="4"/>
      <c r="AC55" s="4"/>
      <c r="AD55" s="4"/>
      <c r="AE55" s="4"/>
      <c r="AF55" s="4"/>
      <c r="AG55" s="4"/>
    </row>
    <row r="56" spans="4:33" s="2" customFormat="1" x14ac:dyDescent="0.3">
      <c r="D56" s="9"/>
      <c r="E56" s="3"/>
      <c r="F56" s="4"/>
      <c r="G56" s="10"/>
      <c r="H56" s="4"/>
      <c r="I56" s="4"/>
      <c r="J56" s="4"/>
      <c r="K56" s="4"/>
      <c r="L56" s="4"/>
      <c r="M56"/>
      <c r="N56" s="4"/>
      <c r="O56" s="4"/>
      <c r="P56" s="20"/>
      <c r="Q56" s="18"/>
      <c r="R56" s="4"/>
      <c r="S56" s="4"/>
      <c r="V56" s="4"/>
      <c r="W56" s="42">
        <f>AVERAGE(F$3:F56)</f>
        <v>5.3146635764548776E-3</v>
      </c>
      <c r="X56" s="42">
        <f>AVERAGE(Q$3:Q56)</f>
        <v>29.513993319246318</v>
      </c>
      <c r="Y56" s="42">
        <f>AVERAGE(P$3:P56)</f>
        <v>2.0811097093289193E-2</v>
      </c>
      <c r="Z56" s="4"/>
      <c r="AA56" s="4"/>
      <c r="AB56" s="4"/>
      <c r="AC56" s="4"/>
      <c r="AD56" s="4"/>
      <c r="AE56" s="4"/>
      <c r="AF56" s="4"/>
      <c r="AG56" s="4"/>
    </row>
    <row r="57" spans="4:33" s="2" customFormat="1" x14ac:dyDescent="0.3">
      <c r="D57" s="9"/>
      <c r="E57" s="3"/>
      <c r="F57" s="4"/>
      <c r="G57" s="10"/>
      <c r="H57" s="4"/>
      <c r="I57" s="4"/>
      <c r="J57" s="4"/>
      <c r="K57" s="4"/>
      <c r="L57" s="4"/>
      <c r="M57"/>
      <c r="N57" s="4"/>
      <c r="O57" s="4"/>
      <c r="P57" s="20"/>
      <c r="Q57" s="18"/>
      <c r="R57" s="4"/>
      <c r="S57" s="4"/>
      <c r="V57" s="4"/>
      <c r="W57" s="42">
        <f>AVERAGE(F$3:F57)</f>
        <v>5.3146635764548776E-3</v>
      </c>
      <c r="X57" s="42">
        <f>AVERAGE(Q$3:Q57)</f>
        <v>29.513993319246318</v>
      </c>
      <c r="Y57" s="42">
        <f>AVERAGE(P$3:P57)</f>
        <v>2.0811097093289193E-2</v>
      </c>
      <c r="Z57" s="4"/>
      <c r="AA57" s="4"/>
      <c r="AB57" s="4"/>
      <c r="AC57" s="4"/>
      <c r="AD57" s="4"/>
      <c r="AE57" s="4"/>
      <c r="AF57" s="4"/>
      <c r="AG57" s="4"/>
    </row>
    <row r="58" spans="4:33" s="2" customFormat="1" x14ac:dyDescent="0.3">
      <c r="D58" s="9"/>
      <c r="E58" s="3"/>
      <c r="F58" s="4"/>
      <c r="G58" s="10"/>
      <c r="H58" s="4"/>
      <c r="I58" s="4"/>
      <c r="J58" s="4"/>
      <c r="K58" s="4"/>
      <c r="L58" s="4"/>
      <c r="M58"/>
      <c r="N58" s="4"/>
      <c r="O58" s="4"/>
      <c r="P58" s="19"/>
      <c r="Q58" s="17"/>
      <c r="R58" s="4"/>
      <c r="S58" s="4"/>
      <c r="V58" s="4"/>
      <c r="W58" s="42">
        <f>AVERAGE(F$3:F58)</f>
        <v>5.3146635764548776E-3</v>
      </c>
      <c r="X58" s="42">
        <f>AVERAGE(Q$3:Q58)</f>
        <v>29.513993319246318</v>
      </c>
      <c r="Y58" s="42">
        <f>AVERAGE(P$3:P58)</f>
        <v>2.0811097093289193E-2</v>
      </c>
      <c r="Z58" s="4"/>
      <c r="AA58" s="4"/>
      <c r="AB58" s="4"/>
      <c r="AC58" s="4"/>
      <c r="AD58" s="4"/>
      <c r="AE58" s="4"/>
      <c r="AF58" s="4"/>
      <c r="AG58" s="4"/>
    </row>
    <row r="59" spans="4:33" s="2" customFormat="1" x14ac:dyDescent="0.3">
      <c r="D59" s="9"/>
      <c r="E59" s="3"/>
      <c r="F59" s="4"/>
      <c r="G59" s="10"/>
      <c r="H59" s="4"/>
      <c r="I59" s="4"/>
      <c r="J59" s="4"/>
      <c r="K59" s="4"/>
      <c r="L59" s="4"/>
      <c r="M59"/>
      <c r="N59" s="4"/>
      <c r="O59" s="4"/>
      <c r="P59" s="20"/>
      <c r="Q59" s="18"/>
      <c r="R59" s="4"/>
      <c r="S59" s="4"/>
      <c r="V59" s="4"/>
      <c r="W59" s="42">
        <f>AVERAGE(F$3:F59)</f>
        <v>5.3146635764548776E-3</v>
      </c>
      <c r="X59" s="42">
        <f>AVERAGE(Q$3:Q59)</f>
        <v>29.513993319246318</v>
      </c>
      <c r="Y59" s="42">
        <f>AVERAGE(P$3:P59)</f>
        <v>2.0811097093289193E-2</v>
      </c>
      <c r="Z59" s="4"/>
      <c r="AA59" s="4"/>
      <c r="AB59" s="4"/>
      <c r="AC59" s="4"/>
      <c r="AD59" s="4"/>
      <c r="AE59" s="4"/>
      <c r="AF59" s="4"/>
      <c r="AG59" s="4"/>
    </row>
    <row r="60" spans="4:33" s="2" customFormat="1" x14ac:dyDescent="0.3">
      <c r="D60" s="9"/>
      <c r="E60" s="3"/>
      <c r="F60" s="4"/>
      <c r="G60" s="10"/>
      <c r="H60" s="4"/>
      <c r="I60" s="4"/>
      <c r="J60" s="4"/>
      <c r="K60" s="4"/>
      <c r="L60" s="4"/>
      <c r="M60"/>
      <c r="N60" s="4"/>
      <c r="O60" s="4"/>
      <c r="P60" s="20"/>
      <c r="Q60" s="18"/>
      <c r="R60" s="4"/>
      <c r="S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</row>
    <row r="61" spans="4:33" s="2" customFormat="1" x14ac:dyDescent="0.3">
      <c r="D61" s="9"/>
      <c r="E61" s="3"/>
      <c r="F61" s="4"/>
      <c r="G61" s="10"/>
      <c r="H61" s="4"/>
      <c r="I61" s="4"/>
      <c r="J61" s="4"/>
      <c r="K61" s="4"/>
      <c r="L61" s="4"/>
      <c r="M61"/>
      <c r="N61" s="4"/>
      <c r="O61" s="4"/>
      <c r="P61" s="19"/>
      <c r="Q61" s="17"/>
      <c r="R61" s="4"/>
      <c r="S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</row>
    <row r="62" spans="4:33" s="2" customFormat="1" x14ac:dyDescent="0.3">
      <c r="D62" s="9"/>
      <c r="E62" s="3"/>
      <c r="F62" s="4"/>
      <c r="G62" s="10"/>
      <c r="H62" s="4"/>
      <c r="I62" s="4"/>
      <c r="J62" s="4"/>
      <c r="K62" s="4"/>
      <c r="L62" s="4"/>
      <c r="M62"/>
      <c r="N62" s="4"/>
      <c r="O62" s="4"/>
      <c r="P62" s="20"/>
      <c r="Q62" s="18"/>
      <c r="R62" s="4"/>
      <c r="S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</row>
    <row r="63" spans="4:33" s="2" customFormat="1" x14ac:dyDescent="0.3">
      <c r="D63" s="9"/>
      <c r="E63" s="3"/>
      <c r="F63" s="4"/>
      <c r="G63" s="4"/>
      <c r="H63" s="4"/>
      <c r="I63" s="4"/>
      <c r="J63" s="4"/>
      <c r="K63" s="4"/>
      <c r="L63" s="4"/>
      <c r="M63"/>
      <c r="N63" s="4"/>
      <c r="O63" s="4"/>
      <c r="P63" s="20"/>
      <c r="Q63" s="18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</row>
    <row r="64" spans="4:33" s="2" customFormat="1" x14ac:dyDescent="0.3">
      <c r="D64" s="9"/>
      <c r="E64" s="3"/>
      <c r="F64" s="4"/>
      <c r="G64" s="10"/>
      <c r="H64" s="4"/>
      <c r="I64" s="4"/>
      <c r="J64" s="4"/>
      <c r="K64" s="4"/>
      <c r="L64" s="4"/>
      <c r="M64"/>
      <c r="N64" s="4"/>
      <c r="O64" s="4"/>
      <c r="P64" s="19"/>
      <c r="Q64" s="17"/>
      <c r="R64" s="4"/>
      <c r="S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</row>
    <row r="65" spans="1:33" s="2" customFormat="1" x14ac:dyDescent="0.3">
      <c r="D65" s="9"/>
      <c r="E65" s="3"/>
      <c r="F65" s="4"/>
      <c r="G65" s="10"/>
      <c r="H65" s="4"/>
      <c r="I65" s="4"/>
      <c r="J65" s="4"/>
      <c r="K65" s="4"/>
      <c r="L65" s="4"/>
      <c r="M65"/>
      <c r="N65" s="4"/>
      <c r="O65" s="4"/>
      <c r="P65" s="20"/>
      <c r="Q65" s="18"/>
      <c r="R65" s="4"/>
      <c r="S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</row>
    <row r="66" spans="1:33" x14ac:dyDescent="0.3">
      <c r="A66" s="2"/>
      <c r="B66" s="2"/>
      <c r="C66" s="2"/>
      <c r="D66" s="17"/>
      <c r="E66" s="1"/>
      <c r="F66" s="4"/>
      <c r="G66" s="10"/>
      <c r="H66" s="4"/>
      <c r="I66" s="4"/>
      <c r="J66" s="4"/>
      <c r="K66" s="4"/>
      <c r="L66" s="4"/>
      <c r="N66" s="4"/>
      <c r="O66" s="4"/>
      <c r="P66" s="20"/>
      <c r="Q66" s="18"/>
      <c r="R66" s="4"/>
      <c r="S66" s="4"/>
      <c r="T66" s="2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</row>
    <row r="67" spans="1:33" x14ac:dyDescent="0.3">
      <c r="M67" s="4"/>
    </row>
    <row r="68" spans="1:33" x14ac:dyDescent="0.3">
      <c r="A68" s="17"/>
      <c r="B68" s="17"/>
      <c r="C68" s="17"/>
      <c r="D68" s="34"/>
      <c r="E68" s="35" t="s">
        <v>26</v>
      </c>
      <c r="F68" s="25">
        <f t="shared" ref="F68:K68" si="0">AVERAGE(F3:F66)</f>
        <v>5.3146635764548776E-3</v>
      </c>
      <c r="G68" s="25">
        <f t="shared" si="0"/>
        <v>2.8075148389760242E-4</v>
      </c>
      <c r="H68" s="25">
        <f t="shared" si="0"/>
        <v>2.2350421698040901E-3</v>
      </c>
      <c r="I68" s="25">
        <f t="shared" si="0"/>
        <v>1.1057430061577947E-3</v>
      </c>
      <c r="J68" s="25">
        <f t="shared" si="0"/>
        <v>1.7841672773649523E-3</v>
      </c>
      <c r="K68" s="25">
        <f t="shared" si="0"/>
        <v>0.24913757088774763</v>
      </c>
      <c r="L68" s="25"/>
      <c r="M68" s="25">
        <f t="shared" ref="M68:S68" si="1">AVERAGE(M3:M66)</f>
        <v>24.01166666666666</v>
      </c>
      <c r="N68" s="25">
        <f t="shared" si="1"/>
        <v>0.84671267671827077</v>
      </c>
      <c r="O68" s="25">
        <f t="shared" si="1"/>
        <v>2.3502164387037578E-3</v>
      </c>
      <c r="P68" s="24">
        <f t="shared" si="1"/>
        <v>2.0811097093289193E-2</v>
      </c>
      <c r="Q68" s="25">
        <f t="shared" si="1"/>
        <v>29.513993319246318</v>
      </c>
      <c r="R68" s="25">
        <f t="shared" si="1"/>
        <v>8.0479731781684337E-4</v>
      </c>
      <c r="S68" s="25">
        <f t="shared" si="1"/>
        <v>3.4047678016709888E-2</v>
      </c>
    </row>
    <row r="69" spans="1:33" x14ac:dyDescent="0.3">
      <c r="A69" s="17"/>
      <c r="B69" s="17"/>
      <c r="C69" s="17"/>
      <c r="D69" s="34"/>
      <c r="E69" s="35" t="s">
        <v>27</v>
      </c>
      <c r="F69" s="25">
        <f t="shared" ref="F69:K69" si="2">MAX(F3:F66)</f>
        <v>5.5876878175122317E-2</v>
      </c>
      <c r="G69" s="25">
        <f t="shared" si="2"/>
        <v>3.1692867992256726E-4</v>
      </c>
      <c r="H69" s="25">
        <f t="shared" si="2"/>
        <v>1.3819012882019498E-2</v>
      </c>
      <c r="I69" s="25">
        <f t="shared" si="2"/>
        <v>1.3218186234975171E-2</v>
      </c>
      <c r="J69" s="25">
        <f t="shared" si="2"/>
        <v>5.822738052116032E-3</v>
      </c>
      <c r="K69" s="25">
        <f t="shared" si="2"/>
        <v>1.0306246352245376</v>
      </c>
      <c r="L69" s="25"/>
      <c r="M69" s="25">
        <f t="shared" ref="M69:S69" si="3">MAX(M3:M66)</f>
        <v>24.15</v>
      </c>
      <c r="N69" s="25">
        <f t="shared" si="3"/>
        <v>11.542661424088758</v>
      </c>
      <c r="O69" s="25">
        <f t="shared" si="3"/>
        <v>1.7468214156348097E-2</v>
      </c>
      <c r="P69" s="24">
        <f t="shared" si="3"/>
        <v>0.16162236805492369</v>
      </c>
      <c r="Q69" s="25">
        <f t="shared" si="3"/>
        <v>111.0981162068543</v>
      </c>
      <c r="R69" s="25">
        <f t="shared" si="3"/>
        <v>4.0759166364812225E-3</v>
      </c>
      <c r="S69" s="25">
        <f t="shared" si="3"/>
        <v>0.20496037943448434</v>
      </c>
    </row>
    <row r="70" spans="1:33" x14ac:dyDescent="0.3">
      <c r="A70" s="17"/>
      <c r="B70" s="17"/>
      <c r="C70" s="17"/>
      <c r="D70" s="34"/>
      <c r="E70" s="35" t="s">
        <v>28</v>
      </c>
      <c r="F70" s="25">
        <f t="shared" ref="F70:K70" si="4">MIN(F3:F66)</f>
        <v>2.3693917648761353E-4</v>
      </c>
      <c r="G70" s="25">
        <f t="shared" si="4"/>
        <v>2.3693917648761353E-4</v>
      </c>
      <c r="H70" s="25">
        <f t="shared" si="4"/>
        <v>1.1846958824380676E-3</v>
      </c>
      <c r="I70" s="25">
        <f t="shared" si="4"/>
        <v>2.3693917648761353E-4</v>
      </c>
      <c r="J70" s="25">
        <f t="shared" si="4"/>
        <v>2.4508825434321632E-4</v>
      </c>
      <c r="K70" s="25">
        <f t="shared" si="4"/>
        <v>3.5782885134109585E-2</v>
      </c>
      <c r="L70" s="25"/>
      <c r="M70" s="25">
        <f t="shared" ref="M70:S70" si="5">MIN(M3:M66)</f>
        <v>23.95</v>
      </c>
      <c r="N70" s="25">
        <f t="shared" si="5"/>
        <v>0.24508825434321632</v>
      </c>
      <c r="O70" s="25">
        <f t="shared" si="5"/>
        <v>2.3693917648761353E-4</v>
      </c>
      <c r="P70" s="24">
        <f t="shared" si="5"/>
        <v>2.9280610606077995E-4</v>
      </c>
      <c r="Q70" s="25">
        <f t="shared" si="5"/>
        <v>3.5338258051136293</v>
      </c>
      <c r="R70" s="25">
        <f t="shared" si="5"/>
        <v>2.3693917648761353E-4</v>
      </c>
      <c r="S70" s="25">
        <f t="shared" si="5"/>
        <v>6.4786806427083211E-3</v>
      </c>
    </row>
    <row r="71" spans="1:33" x14ac:dyDescent="0.3">
      <c r="A71" s="17"/>
      <c r="B71" s="17"/>
      <c r="C71" s="17"/>
      <c r="D71" s="34"/>
      <c r="E71" s="35" t="s">
        <v>29</v>
      </c>
      <c r="F71" s="25">
        <f t="shared" ref="F71:K71" si="6">MEDIAN(F3:F66)</f>
        <v>1.2015125632154726E-3</v>
      </c>
      <c r="G71" s="25">
        <f t="shared" si="6"/>
        <v>2.9197150433329076E-4</v>
      </c>
      <c r="H71" s="25">
        <f t="shared" si="6"/>
        <v>1.4669691506832448E-3</v>
      </c>
      <c r="I71" s="25">
        <f t="shared" si="6"/>
        <v>2.9449002202995382E-4</v>
      </c>
      <c r="J71" s="25">
        <f t="shared" si="6"/>
        <v>1.2289560134672046E-3</v>
      </c>
      <c r="K71" s="25">
        <f t="shared" si="6"/>
        <v>0.21149691212853505</v>
      </c>
      <c r="L71" s="25"/>
      <c r="M71" s="25">
        <f t="shared" ref="M71:S71" si="7">MEDIAN(M3:M66)</f>
        <v>24.01</v>
      </c>
      <c r="N71" s="25">
        <f t="shared" si="7"/>
        <v>0.30004607007042439</v>
      </c>
      <c r="O71" s="25">
        <f t="shared" si="7"/>
        <v>1.2015125632154726E-3</v>
      </c>
      <c r="P71" s="24">
        <f t="shared" si="7"/>
        <v>4.7533144030252397E-3</v>
      </c>
      <c r="Q71" s="25">
        <f t="shared" si="7"/>
        <v>22.342544613031343</v>
      </c>
      <c r="R71" s="25">
        <f t="shared" si="7"/>
        <v>3.0290386302975696E-4</v>
      </c>
      <c r="S71" s="25">
        <f t="shared" si="7"/>
        <v>1.676667284849816E-2</v>
      </c>
    </row>
    <row r="72" spans="1:33" x14ac:dyDescent="0.3">
      <c r="A72" s="17"/>
      <c r="B72" s="17"/>
      <c r="C72" s="17"/>
      <c r="D72" s="34"/>
      <c r="E72" s="35" t="s">
        <v>32</v>
      </c>
      <c r="F72" s="28">
        <f>COUNT(F3:F66)</f>
        <v>30</v>
      </c>
      <c r="G72" s="28">
        <f t="shared" ref="G72:S72" si="8">COUNT(G3:G66)</f>
        <v>30</v>
      </c>
      <c r="H72" s="28">
        <f t="shared" si="8"/>
        <v>30</v>
      </c>
      <c r="I72" s="28">
        <f t="shared" si="8"/>
        <v>30</v>
      </c>
      <c r="J72" s="28">
        <f t="shared" si="8"/>
        <v>30</v>
      </c>
      <c r="K72" s="28">
        <f t="shared" si="8"/>
        <v>30</v>
      </c>
      <c r="L72" s="28"/>
      <c r="M72" s="28">
        <f t="shared" si="8"/>
        <v>30</v>
      </c>
      <c r="N72" s="28">
        <f t="shared" si="8"/>
        <v>30</v>
      </c>
      <c r="O72" s="28">
        <f t="shared" si="8"/>
        <v>30</v>
      </c>
      <c r="P72" s="27">
        <f t="shared" si="8"/>
        <v>30</v>
      </c>
      <c r="Q72" s="28">
        <f t="shared" si="8"/>
        <v>30</v>
      </c>
      <c r="R72" s="28">
        <f t="shared" si="8"/>
        <v>30</v>
      </c>
      <c r="S72" s="28">
        <f t="shared" si="8"/>
        <v>30</v>
      </c>
    </row>
    <row r="75" spans="1:33" x14ac:dyDescent="0.3">
      <c r="E75" s="46" t="s">
        <v>48</v>
      </c>
      <c r="F75" s="11">
        <f>COUNTIF(F3:F66,"&gt;0,2")</f>
        <v>0</v>
      </c>
      <c r="O75" s="46" t="s">
        <v>47</v>
      </c>
      <c r="P75" s="47">
        <f>COUNTIF(P3:P66,"&gt;0,1")</f>
        <v>2</v>
      </c>
    </row>
    <row r="76" spans="1:33" x14ac:dyDescent="0.3">
      <c r="O76" s="46" t="s">
        <v>49</v>
      </c>
      <c r="Q76" s="9">
        <f>COUNTIF(Q3:Q66,"&gt;120")</f>
        <v>0</v>
      </c>
    </row>
  </sheetData>
  <conditionalFormatting sqref="AG28 AC6:AC7 AC23">
    <cfRule type="cellIs" dxfId="28" priority="8" operator="equal">
      <formula>"AN"</formula>
    </cfRule>
    <cfRule type="cellIs" dxfId="27" priority="9" operator="notBetween">
      <formula>39</formula>
      <formula>60</formula>
    </cfRule>
  </conditionalFormatting>
  <conditionalFormatting sqref="AD6:AD7 AD23 M68:M1048576 M1:M17 M19:M23 M25:M66">
    <cfRule type="cellIs" dxfId="26" priority="1" operator="lessThan">
      <formula>23</formula>
    </cfRule>
    <cfRule type="cellIs" dxfId="25" priority="2" operator="greaterThan">
      <formula>25</formula>
    </cfRule>
  </conditionalFormatting>
  <pageMargins left="0.70866141732283472" right="0.70866141732283472" top="0.74803149606299213" bottom="0.74803149606299213" header="0.31496062992125984" footer="0.31496062992125984"/>
  <pageSetup scale="5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D611DD2171714B8D20AE146097500C" ma:contentTypeVersion="17" ma:contentTypeDescription="Create a new document." ma:contentTypeScope="" ma:versionID="69d89a67916b2e6b4d52e546a341ae40">
  <xsd:schema xmlns:xsd="http://www.w3.org/2001/XMLSchema" xmlns:xs="http://www.w3.org/2001/XMLSchema" xmlns:p="http://schemas.microsoft.com/office/2006/metadata/properties" xmlns:ns2="7b255e58-43b6-4e65-af20-d9e3ea795a69" xmlns:ns3="9abd2fe4-afaa-47c1-806d-70a737e31036" targetNamespace="http://schemas.microsoft.com/office/2006/metadata/properties" ma:root="true" ma:fieldsID="08c051d400851557afcce7af0bcfa92f" ns2:_="" ns3:_="">
    <xsd:import namespace="7b255e58-43b6-4e65-af20-d9e3ea795a69"/>
    <xsd:import namespace="9abd2fe4-afaa-47c1-806d-70a737e310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Sujet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255e58-43b6-4e65-af20-d9e3ea795a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ujet" ma:index="14" nillable="true" ma:displayName="Sujet" ma:format="Dropdown" ma:internalName="Sujet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A"/>
                    <xsd:enumeration value="Agricole"/>
                    <xsd:enumeration value="Industriel"/>
                  </xsd:restriction>
                </xsd:simpleType>
              </xsd:element>
            </xsd:sequence>
          </xsd:extension>
        </xsd:complexContent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9a548d7-6e97-4df7-907f-a2154bca2d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bd2fe4-afaa-47c1-806d-70a737e3103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c31300c-911f-4b77-964f-aa738c3800ce}" ma:internalName="TaxCatchAll" ma:showField="CatchAllData" ma:web="9abd2fe4-afaa-47c1-806d-70a737e310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ujet xmlns="7b255e58-43b6-4e65-af20-d9e3ea795a69" xsi:nil="true"/>
    <lcf76f155ced4ddcb4097134ff3c332f xmlns="7b255e58-43b6-4e65-af20-d9e3ea795a69">
      <Terms xmlns="http://schemas.microsoft.com/office/infopath/2007/PartnerControls"/>
    </lcf76f155ced4ddcb4097134ff3c332f>
    <TaxCatchAll xmlns="9abd2fe4-afaa-47c1-806d-70a737e31036" xsi:nil="true"/>
  </documentManagement>
</p:properties>
</file>

<file path=customXml/itemProps1.xml><?xml version="1.0" encoding="utf-8"?>
<ds:datastoreItem xmlns:ds="http://schemas.openxmlformats.org/officeDocument/2006/customXml" ds:itemID="{10B599B0-EC4C-4ACB-83DB-BAB876532C15}"/>
</file>

<file path=customXml/itemProps2.xml><?xml version="1.0" encoding="utf-8"?>
<ds:datastoreItem xmlns:ds="http://schemas.openxmlformats.org/officeDocument/2006/customXml" ds:itemID="{092BC45D-747A-42FE-A406-D15C6DABDAB8}"/>
</file>

<file path=customXml/itemProps3.xml><?xml version="1.0" encoding="utf-8"?>
<ds:datastoreItem xmlns:ds="http://schemas.openxmlformats.org/officeDocument/2006/customXml" ds:itemID="{4B014B41-6E0A-40D1-9A68-239342A956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analyses en ug RÉGULIER</vt:lpstr>
      <vt:lpstr>ug-m3 avec LD par 2</vt:lpstr>
      <vt:lpstr>ADK</vt:lpstr>
      <vt:lpstr>HDV</vt:lpstr>
      <vt:lpstr>LD</vt:lpstr>
    </vt:vector>
  </TitlesOfParts>
  <Company>Glencore Fonderie Horne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LPaquin</dc:creator>
  <cp:lastModifiedBy>Lafleche, Samuel (Horne - CA)</cp:lastModifiedBy>
  <cp:lastPrinted>2014-12-31T18:37:42Z</cp:lastPrinted>
  <dcterms:created xsi:type="dcterms:W3CDTF">2014-12-09T21:20:44Z</dcterms:created>
  <dcterms:modified xsi:type="dcterms:W3CDTF">2022-07-22T18:27:08Z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0x01010029D611DD2171714B8D20AE146097500C</vt:lpwstr>
  </property>
</Properties>
</file>